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45 2025 - TV AG Guarapuava PR - 65900/3 Edital/Publicado/"/>
    </mc:Choice>
  </mc:AlternateContent>
  <xr:revisionPtr revIDLastSave="70" documentId="8_{E5C170F7-1DA7-48C0-B341-A8FB214366C7}" xr6:coauthVersionLast="47" xr6:coauthVersionMax="47" xr10:uidLastSave="{08ABC20F-290A-4F51-9BF1-81177E8E612E}"/>
  <bookViews>
    <workbookView xWindow="-110" yWindow="-110" windowWidth="19420" windowHeight="10300" xr2:uid="{6969D3B3-87AB-45E6-9277-A365977B9F9F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L117" i="1"/>
  <c r="H117" i="1"/>
  <c r="O115" i="1"/>
  <c r="L115" i="1"/>
  <c r="J115" i="1"/>
  <c r="H115" i="1"/>
  <c r="O106" i="1"/>
  <c r="O107" i="1" s="1"/>
  <c r="H106" i="1"/>
  <c r="L105" i="1"/>
  <c r="L106" i="1" s="1"/>
  <c r="J105" i="1"/>
  <c r="J106" i="1" s="1"/>
  <c r="J107" i="1" s="1"/>
  <c r="O100" i="1"/>
  <c r="H100" i="1"/>
  <c r="K93" i="1"/>
  <c r="I90" i="1"/>
  <c r="I93" i="1" s="1"/>
  <c r="N89" i="1"/>
  <c r="N93" i="1" s="1"/>
  <c r="G93" i="1"/>
  <c r="O81" i="1"/>
  <c r="L81" i="1"/>
  <c r="H81" i="1"/>
  <c r="J81" i="1"/>
  <c r="F55" i="1"/>
  <c r="M49" i="1"/>
  <c r="M55" i="1" s="1"/>
  <c r="F49" i="1"/>
  <c r="M41" i="1"/>
  <c r="M36" i="1"/>
  <c r="M38" i="1" s="1"/>
  <c r="M31" i="1"/>
  <c r="F31" i="1"/>
  <c r="M27" i="1"/>
  <c r="M44" i="1" s="1"/>
  <c r="F27" i="1"/>
  <c r="O16" i="1"/>
  <c r="O24" i="1" s="1"/>
  <c r="H16" i="1"/>
  <c r="H35" i="1" s="1"/>
  <c r="L15" i="1"/>
  <c r="J15" i="1"/>
  <c r="H15" i="1"/>
  <c r="N10" i="1"/>
  <c r="N7" i="1"/>
  <c r="O50" i="1" l="1"/>
  <c r="O35" i="1"/>
  <c r="O46" i="1"/>
  <c r="O36" i="1"/>
  <c r="O23" i="1"/>
  <c r="O49" i="1"/>
  <c r="O40" i="1"/>
  <c r="O51" i="1"/>
  <c r="O43" i="1"/>
  <c r="O19" i="1"/>
  <c r="O20" i="1"/>
  <c r="O53" i="1"/>
  <c r="O22" i="1"/>
  <c r="O54" i="1"/>
  <c r="O37" i="1"/>
  <c r="O25" i="1"/>
  <c r="O26" i="1"/>
  <c r="O29" i="1"/>
  <c r="O30" i="1"/>
  <c r="O31" i="1" s="1"/>
  <c r="O42" i="1"/>
  <c r="L107" i="1"/>
  <c r="L108" i="1" s="1"/>
  <c r="L68" i="1" s="1"/>
  <c r="F57" i="1"/>
  <c r="J100" i="1"/>
  <c r="H101" i="1"/>
  <c r="J101" i="1" s="1"/>
  <c r="M47" i="1"/>
  <c r="O44" i="1"/>
  <c r="M45" i="1"/>
  <c r="H46" i="1"/>
  <c r="H53" i="1"/>
  <c r="H29" i="1"/>
  <c r="O108" i="1"/>
  <c r="O68" i="1" s="1"/>
  <c r="H40" i="1"/>
  <c r="F32" i="1"/>
  <c r="F33" i="1" s="1"/>
  <c r="F44" i="1"/>
  <c r="F45" i="1" s="1"/>
  <c r="H45" i="1" s="1"/>
  <c r="H52" i="1"/>
  <c r="F56" i="1"/>
  <c r="O56" i="1" s="1"/>
  <c r="O41" i="1"/>
  <c r="H51" i="1"/>
  <c r="J117" i="1"/>
  <c r="F36" i="1"/>
  <c r="F38" i="1" s="1"/>
  <c r="H43" i="1"/>
  <c r="H50" i="1"/>
  <c r="J99" i="1"/>
  <c r="H107" i="1"/>
  <c r="J108" i="1" s="1"/>
  <c r="J68" i="1" s="1"/>
  <c r="H21" i="1"/>
  <c r="H20" i="1"/>
  <c r="H26" i="1"/>
  <c r="L99" i="1"/>
  <c r="L100" i="1" s="1"/>
  <c r="H56" i="1"/>
  <c r="O101" i="1"/>
  <c r="O102" i="1" s="1"/>
  <c r="O62" i="1" s="1"/>
  <c r="F41" i="1"/>
  <c r="H41" i="1" s="1"/>
  <c r="H42" i="1"/>
  <c r="H49" i="1"/>
  <c r="H37" i="1"/>
  <c r="L16" i="1"/>
  <c r="H23" i="1"/>
  <c r="H30" i="1"/>
  <c r="M32" i="1"/>
  <c r="O32" i="1" s="1"/>
  <c r="O45" i="1"/>
  <c r="O52" i="1"/>
  <c r="O55" i="1" s="1"/>
  <c r="O57" i="1" s="1"/>
  <c r="H54" i="1"/>
  <c r="M56" i="1"/>
  <c r="M57" i="1" s="1"/>
  <c r="J16" i="1"/>
  <c r="O21" i="1"/>
  <c r="H24" i="1"/>
  <c r="H19" i="1"/>
  <c r="H22" i="1"/>
  <c r="H25" i="1"/>
  <c r="H44" i="1" l="1"/>
  <c r="H32" i="1"/>
  <c r="O38" i="1"/>
  <c r="O33" i="1"/>
  <c r="J102" i="1"/>
  <c r="J62" i="1" s="1"/>
  <c r="J69" i="1" s="1"/>
  <c r="H108" i="1"/>
  <c r="H68" i="1" s="1"/>
  <c r="H116" i="1" s="1"/>
  <c r="O69" i="1"/>
  <c r="O114" i="1"/>
  <c r="H47" i="1"/>
  <c r="H55" i="1"/>
  <c r="H57" i="1" s="1"/>
  <c r="H102" i="1"/>
  <c r="H62" i="1" s="1"/>
  <c r="F47" i="1"/>
  <c r="F58" i="1" s="1"/>
  <c r="H36" i="1"/>
  <c r="L116" i="1"/>
  <c r="M33" i="1"/>
  <c r="M58" i="1" s="1"/>
  <c r="O116" i="1"/>
  <c r="H31" i="1"/>
  <c r="L101" i="1"/>
  <c r="L102" i="1" s="1"/>
  <c r="L62" i="1" s="1"/>
  <c r="H27" i="1"/>
  <c r="L26" i="1"/>
  <c r="L23" i="1"/>
  <c r="L20" i="1"/>
  <c r="L50" i="1"/>
  <c r="L43" i="1"/>
  <c r="L37" i="1"/>
  <c r="L21" i="1"/>
  <c r="L53" i="1"/>
  <c r="L24" i="1"/>
  <c r="L40" i="1"/>
  <c r="L19" i="1"/>
  <c r="L56" i="1"/>
  <c r="L51" i="1"/>
  <c r="L44" i="1"/>
  <c r="L32" i="1"/>
  <c r="L46" i="1"/>
  <c r="L22" i="1"/>
  <c r="L35" i="1"/>
  <c r="L52" i="1"/>
  <c r="L45" i="1"/>
  <c r="L29" i="1"/>
  <c r="L25" i="1"/>
  <c r="L41" i="1"/>
  <c r="L30" i="1"/>
  <c r="L36" i="1"/>
  <c r="L54" i="1"/>
  <c r="L49" i="1"/>
  <c r="L42" i="1"/>
  <c r="J116" i="1"/>
  <c r="O27" i="1"/>
  <c r="J54" i="1"/>
  <c r="J30" i="1"/>
  <c r="J49" i="1"/>
  <c r="J42" i="1"/>
  <c r="J36" i="1"/>
  <c r="J26" i="1"/>
  <c r="J23" i="1"/>
  <c r="J20" i="1"/>
  <c r="J37" i="1"/>
  <c r="J52" i="1"/>
  <c r="J45" i="1"/>
  <c r="J50" i="1"/>
  <c r="J43" i="1"/>
  <c r="J21" i="1"/>
  <c r="J29" i="1"/>
  <c r="J56" i="1"/>
  <c r="J51" i="1"/>
  <c r="J44" i="1"/>
  <c r="J32" i="1"/>
  <c r="J24" i="1"/>
  <c r="J53" i="1"/>
  <c r="J46" i="1"/>
  <c r="J40" i="1"/>
  <c r="J22" i="1"/>
  <c r="J35" i="1"/>
  <c r="J25" i="1"/>
  <c r="J19" i="1"/>
  <c r="J41" i="1"/>
  <c r="O47" i="1"/>
  <c r="H33" i="1" l="1"/>
  <c r="H114" i="1"/>
  <c r="H118" i="1" s="1"/>
  <c r="G116" i="1" s="1"/>
  <c r="L69" i="1"/>
  <c r="J55" i="1"/>
  <c r="J57" i="1" s="1"/>
  <c r="L38" i="1"/>
  <c r="L55" i="1"/>
  <c r="L57" i="1" s="1"/>
  <c r="J27" i="1"/>
  <c r="J114" i="1"/>
  <c r="O118" i="1"/>
  <c r="N116" i="1" s="1"/>
  <c r="H38" i="1"/>
  <c r="H58" i="1" s="1"/>
  <c r="H59" i="1" s="1"/>
  <c r="J47" i="1"/>
  <c r="L47" i="1"/>
  <c r="O58" i="1"/>
  <c r="O59" i="1" s="1"/>
  <c r="H69" i="1"/>
  <c r="J31" i="1"/>
  <c r="J33" i="1" s="1"/>
  <c r="J38" i="1"/>
  <c r="L27" i="1"/>
  <c r="L114" i="1"/>
  <c r="L31" i="1"/>
  <c r="L33" i="1" s="1"/>
  <c r="J58" i="1" l="1"/>
  <c r="J59" i="1" s="1"/>
  <c r="J84" i="1" s="1"/>
  <c r="J85" i="1" s="1"/>
  <c r="G114" i="1"/>
  <c r="J118" i="1"/>
  <c r="I114" i="1" s="1"/>
  <c r="L58" i="1"/>
  <c r="L59" i="1" s="1"/>
  <c r="N115" i="1"/>
  <c r="N114" i="1"/>
  <c r="N118" i="1" s="1"/>
  <c r="H82" i="1"/>
  <c r="H84" i="1"/>
  <c r="L118" i="1"/>
  <c r="O84" i="1"/>
  <c r="O85" i="1" s="1"/>
  <c r="O82" i="1"/>
  <c r="G115" i="1"/>
  <c r="G117" i="1"/>
  <c r="J82" i="1" l="1"/>
  <c r="G118" i="1"/>
  <c r="L84" i="1"/>
  <c r="L85" i="1" s="1"/>
  <c r="L82" i="1"/>
  <c r="K117" i="1"/>
  <c r="K115" i="1"/>
  <c r="K116" i="1"/>
  <c r="K114" i="1"/>
  <c r="I115" i="1"/>
  <c r="I117" i="1"/>
  <c r="I116" i="1"/>
  <c r="J86" i="1"/>
  <c r="O86" i="1"/>
  <c r="H85" i="1"/>
  <c r="H86" i="1" s="1"/>
  <c r="I118" i="1" l="1"/>
  <c r="K118" i="1"/>
  <c r="L86" i="1"/>
  <c r="J90" i="1"/>
  <c r="J91" i="1"/>
  <c r="J92" i="1"/>
  <c r="H92" i="1"/>
  <c r="H88" i="1"/>
  <c r="H91" i="1"/>
  <c r="O89" i="1"/>
  <c r="O91" i="1"/>
  <c r="O92" i="1"/>
  <c r="H93" i="1" l="1"/>
  <c r="H94" i="1" s="1"/>
  <c r="G74" i="1" s="1"/>
  <c r="O93" i="1"/>
  <c r="L90" i="1"/>
  <c r="L91" i="1"/>
  <c r="L92" i="1"/>
  <c r="J93" i="1"/>
  <c r="G68" i="1" l="1"/>
  <c r="G26" i="1"/>
  <c r="G56" i="1"/>
  <c r="G54" i="1"/>
  <c r="G20" i="1"/>
  <c r="H120" i="1"/>
  <c r="H121" i="1" s="1"/>
  <c r="G23" i="1"/>
  <c r="G53" i="1"/>
  <c r="G43" i="1"/>
  <c r="G42" i="1"/>
  <c r="G15" i="1"/>
  <c r="G21" i="1"/>
  <c r="G64" i="1"/>
  <c r="G29" i="1"/>
  <c r="G35" i="1"/>
  <c r="G78" i="1"/>
  <c r="G32" i="1"/>
  <c r="G25" i="1"/>
  <c r="G76" i="1"/>
  <c r="G85" i="1"/>
  <c r="G72" i="1"/>
  <c r="G50" i="1"/>
  <c r="G51" i="1"/>
  <c r="G62" i="1"/>
  <c r="G22" i="1"/>
  <c r="G36" i="1"/>
  <c r="G19" i="1"/>
  <c r="G52" i="1"/>
  <c r="G77" i="1"/>
  <c r="G37" i="1"/>
  <c r="G40" i="1"/>
  <c r="G84" i="1"/>
  <c r="G86" i="1" s="1"/>
  <c r="G66" i="1"/>
  <c r="G24" i="1"/>
  <c r="G14" i="1"/>
  <c r="G49" i="1"/>
  <c r="G30" i="1"/>
  <c r="G46" i="1"/>
  <c r="G75" i="1"/>
  <c r="G44" i="1"/>
  <c r="G45" i="1"/>
  <c r="G41" i="1"/>
  <c r="O120" i="1"/>
  <c r="O121" i="1" s="1"/>
  <c r="O94" i="1"/>
  <c r="L93" i="1"/>
  <c r="J120" i="1"/>
  <c r="J121" i="1" s="1"/>
  <c r="J94" i="1"/>
  <c r="G16" i="1" l="1"/>
  <c r="G27" i="1"/>
  <c r="G81" i="1"/>
  <c r="G38" i="1"/>
  <c r="G31" i="1"/>
  <c r="G33" i="1" s="1"/>
  <c r="G69" i="1"/>
  <c r="G47" i="1"/>
  <c r="G55" i="1"/>
  <c r="G57" i="1" s="1"/>
  <c r="L120" i="1"/>
  <c r="L121" i="1" s="1"/>
  <c r="L94" i="1"/>
  <c r="I78" i="1"/>
  <c r="I75" i="1"/>
  <c r="I66" i="1"/>
  <c r="I77" i="1"/>
  <c r="I74" i="1"/>
  <c r="I14" i="1"/>
  <c r="I76" i="1"/>
  <c r="I64" i="1"/>
  <c r="I15" i="1"/>
  <c r="I72" i="1"/>
  <c r="I68" i="1"/>
  <c r="I62" i="1"/>
  <c r="I36" i="1"/>
  <c r="I53" i="1"/>
  <c r="I37" i="1"/>
  <c r="I35" i="1"/>
  <c r="I41" i="1"/>
  <c r="I42" i="1"/>
  <c r="I44" i="1"/>
  <c r="I56" i="1"/>
  <c r="I30" i="1"/>
  <c r="I49" i="1"/>
  <c r="I54" i="1"/>
  <c r="I40" i="1"/>
  <c r="I26" i="1"/>
  <c r="I45" i="1"/>
  <c r="I19" i="1"/>
  <c r="I29" i="1"/>
  <c r="I43" i="1"/>
  <c r="I24" i="1"/>
  <c r="I52" i="1"/>
  <c r="I32" i="1"/>
  <c r="I21" i="1"/>
  <c r="I23" i="1"/>
  <c r="I22" i="1"/>
  <c r="I46" i="1"/>
  <c r="I25" i="1"/>
  <c r="I20" i="1"/>
  <c r="I51" i="1"/>
  <c r="I50" i="1"/>
  <c r="I85" i="1"/>
  <c r="I84" i="1"/>
  <c r="N20" i="1"/>
  <c r="N22" i="1"/>
  <c r="N66" i="1"/>
  <c r="N23" i="1"/>
  <c r="N77" i="1"/>
  <c r="N74" i="1"/>
  <c r="N14" i="1"/>
  <c r="N16" i="1" s="1"/>
  <c r="N35" i="1"/>
  <c r="N26" i="1"/>
  <c r="N76" i="1"/>
  <c r="N25" i="1"/>
  <c r="N19" i="1"/>
  <c r="N64" i="1"/>
  <c r="N75" i="1"/>
  <c r="N29" i="1"/>
  <c r="N36" i="1"/>
  <c r="N40" i="1"/>
  <c r="N46" i="1"/>
  <c r="N50" i="1"/>
  <c r="N30" i="1"/>
  <c r="N54" i="1"/>
  <c r="N42" i="1"/>
  <c r="N24" i="1"/>
  <c r="N51" i="1"/>
  <c r="N43" i="1"/>
  <c r="N53" i="1"/>
  <c r="N49" i="1"/>
  <c r="N37" i="1"/>
  <c r="N44" i="1"/>
  <c r="N32" i="1"/>
  <c r="N62" i="1"/>
  <c r="N45" i="1"/>
  <c r="N21" i="1"/>
  <c r="N68" i="1"/>
  <c r="N41" i="1"/>
  <c r="N52" i="1"/>
  <c r="N56" i="1"/>
  <c r="N85" i="1"/>
  <c r="N84" i="1"/>
  <c r="N86" i="1" s="1"/>
  <c r="N38" i="1" l="1"/>
  <c r="I86" i="1"/>
  <c r="G58" i="1"/>
  <c r="G59" i="1" s="1"/>
  <c r="G94" i="1" s="1"/>
  <c r="I38" i="1"/>
  <c r="N27" i="1"/>
  <c r="I16" i="1"/>
  <c r="N69" i="1"/>
  <c r="N47" i="1"/>
  <c r="I31" i="1"/>
  <c r="I33" i="1" s="1"/>
  <c r="I69" i="1"/>
  <c r="I27" i="1"/>
  <c r="N31" i="1"/>
  <c r="N33" i="1" s="1"/>
  <c r="K78" i="1"/>
  <c r="K75" i="1"/>
  <c r="K72" i="1"/>
  <c r="K77" i="1"/>
  <c r="K74" i="1"/>
  <c r="K66" i="1"/>
  <c r="K14" i="1"/>
  <c r="K76" i="1"/>
  <c r="K64" i="1"/>
  <c r="K79" i="1"/>
  <c r="K80" i="1"/>
  <c r="K15" i="1"/>
  <c r="K68" i="1"/>
  <c r="K26" i="1"/>
  <c r="K62" i="1"/>
  <c r="K35" i="1"/>
  <c r="K49" i="1"/>
  <c r="K37" i="1"/>
  <c r="K46" i="1"/>
  <c r="K53" i="1"/>
  <c r="K30" i="1"/>
  <c r="K23" i="1"/>
  <c r="K32" i="1"/>
  <c r="K56" i="1"/>
  <c r="K42" i="1"/>
  <c r="K25" i="1"/>
  <c r="K19" i="1"/>
  <c r="K22" i="1"/>
  <c r="K40" i="1"/>
  <c r="K24" i="1"/>
  <c r="K45" i="1"/>
  <c r="K54" i="1"/>
  <c r="K41" i="1"/>
  <c r="K44" i="1"/>
  <c r="K29" i="1"/>
  <c r="K31" i="1" s="1"/>
  <c r="K50" i="1"/>
  <c r="K20" i="1"/>
  <c r="K43" i="1"/>
  <c r="K51" i="1"/>
  <c r="K52" i="1"/>
  <c r="K36" i="1"/>
  <c r="K21" i="1"/>
  <c r="K85" i="1"/>
  <c r="K84" i="1"/>
  <c r="N81" i="1"/>
  <c r="I47" i="1"/>
  <c r="N55" i="1"/>
  <c r="N57" i="1" s="1"/>
  <c r="I55" i="1"/>
  <c r="I57" i="1" s="1"/>
  <c r="I81" i="1"/>
  <c r="K33" i="1" l="1"/>
  <c r="K27" i="1"/>
  <c r="K86" i="1"/>
  <c r="K69" i="1"/>
  <c r="K81" i="1"/>
  <c r="K16" i="1"/>
  <c r="K47" i="1"/>
  <c r="K55" i="1"/>
  <c r="K57" i="1" s="1"/>
  <c r="I58" i="1"/>
  <c r="I59" i="1" s="1"/>
  <c r="I94" i="1" s="1"/>
  <c r="K38" i="1"/>
  <c r="N58" i="1"/>
  <c r="N59" i="1" s="1"/>
  <c r="N94" i="1" s="1"/>
  <c r="K58" i="1" l="1"/>
  <c r="K59" i="1" s="1"/>
  <c r="K94" i="1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<sst xmlns="http://schemas.openxmlformats.org/spreadsheetml/2006/main" count="258" uniqueCount="152">
  <si>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</si>
  <si>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</si>
  <si>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</si>
  <si>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</si>
  <si>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</si>
  <si>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</si>
  <si>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</si>
  <si>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</si>
  <si>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</si>
  <si>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</si>
  <si>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</si>
  <si>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</si>
  <si>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</si>
  <si>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</si>
  <si>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</si>
  <si>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</si>
  <si>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</si>
  <si>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</si>
  <si>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</si>
  <si>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</si>
  <si>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</si>
  <si>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</si>
  <si>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</si>
  <si>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</si>
  <si>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</si>
  <si>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</si>
  <si>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</si>
  <si>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</si>
  <si>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</si>
  <si>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</si>
  <si>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</si>
  <si>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</si>
  <si>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</si>
  <si>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</si>
  <si>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</si>
  <si>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</si>
  <si>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</si>
  <si>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</si>
  <si>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</si>
  <si>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</si>
  <si>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</si>
  <si>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</si>
  <si>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</si>
  <si>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</si>
  <si>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</si>
  <si>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</si>
  <si>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</si>
  <si>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</si>
  <si>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</si>
  <si>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</si>
  <si>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</si>
  <si>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</si>
  <si>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</si>
  <si>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</si>
  <si>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</si>
  <si>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</si>
  <si>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</si>
  <si>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</si>
  <si>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</si>
  <si>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</si>
  <si>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</si>
  <si>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</si>
  <si>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</si>
  <si>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</si>
  <si>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</si>
  <si>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</si>
  <si>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</si>
  <si>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</si>
  <si>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</si>
  <si>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</si>
  <si>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</si>
  <si>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</si>
  <si>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</si>
  <si>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</si>
  <si>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</si>
  <si>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</si>
  <si>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</si>
  <si>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</si>
  <si>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</si>
  <si>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</si>
  <si>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</si>
  <si>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</si>
  <si>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</si>
  <si>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</si>
  <si>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</si>
  <si>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</si>
  <si>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</si>
  <si>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</si>
  <si>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</si>
  <si>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</si>
  <si>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</si>
  <si>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</si>
  <si>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</si>
  <si>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</si>
  <si>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</si>
  <si>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</si>
  <si>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</si>
  <si>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</si>
  <si>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</si>
  <si>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</si>
  <si>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</si>
  <si>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</si>
  <si>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</si>
  <si>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</si>
  <si>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</si>
  <si>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</si>
  <si>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</si>
  <si>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</si>
  <si>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</si>
  <si>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</si>
  <si>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</si>
  <si>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</si>
  <si>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</si>
  <si>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</si>
  <si>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</si>
  <si>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</si>
  <si>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</si>
  <si>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</si>
  <si>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</si>
  <si>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</si>
  <si>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</si>
  <si>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</si>
  <si>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</si>
  <si>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</si>
  <si>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</si>
  <si>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</si>
  <si>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</si>
  <si>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</si>
  <si>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</si>
  <si>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</si>
  <si>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</si>
  <si>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</si>
  <si>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</si>
  <si>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</si>
  <si>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</si>
  <si>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</si>
  <si>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</si>
  <si>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</si>
  <si>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</si>
  <si>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</si>
  <si>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</si>
  <si>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</si>
  <si>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</si>
  <si>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</si>
  <si>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</si>
  <si>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</si>
  <si>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</si>
  <si>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</si>
  <si>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Paraná, região de Guarapuava.</t>
  </si>
  <si>
    <t>I - GUARAPUAVA</t>
  </si>
  <si>
    <t>INFORMAR</t>
  </si>
  <si>
    <t>LC345/2025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</si>
</sst>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6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3" borderId="26" xfId="3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3" borderId="7" xfId="5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7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0" fontId="6" fillId="3" borderId="26" xfId="3" applyFont="1" applyFill="1" applyBorder="1" applyAlignment="1">
      <alignment vertical="center"/>
    </xf>
    <xf numFmtId="4" fontId="6" fillId="3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10" fontId="13" fillId="3" borderId="7" xfId="5" applyNumberFormat="1" applyFont="1" applyFill="1" applyBorder="1" applyAlignment="1">
      <alignment vertical="center"/>
    </xf>
    <xf numFmtId="4" fontId="13" fillId="3" borderId="13" xfId="3" applyNumberFormat="1" applyFont="1" applyFill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10" fontId="6" fillId="3" borderId="6" xfId="5" applyNumberFormat="1" applyFont="1" applyFill="1" applyBorder="1" applyAlignment="1">
      <alignment vertical="center"/>
    </xf>
    <xf numFmtId="4" fontId="6" fillId="3" borderId="29" xfId="3" applyNumberFormat="1" applyFont="1" applyFill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6" fillId="3" borderId="3" xfId="5" applyNumberFormat="1" applyFont="1" applyFill="1" applyBorder="1" applyAlignment="1">
      <alignment vertical="center"/>
    </xf>
    <xf numFmtId="4" fontId="6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6" fillId="3" borderId="20" xfId="3" applyNumberFormat="1" applyFont="1" applyFill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8" fillId="3" borderId="19" xfId="5" applyNumberFormat="1" applyFont="1" applyFill="1" applyBorder="1" applyAlignment="1">
      <alignment vertical="center"/>
    </xf>
    <xf numFmtId="4" fontId="8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3" borderId="18" xfId="5" applyNumberFormat="1" applyFont="1" applyFill="1" applyBorder="1" applyAlignment="1">
      <alignment vertical="center"/>
    </xf>
    <xf numFmtId="4" fontId="6" fillId="3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3" borderId="39" xfId="5" applyNumberFormat="1" applyFont="1" applyFill="1" applyBorder="1" applyAlignment="1">
      <alignment vertical="center"/>
    </xf>
    <xf numFmtId="165" fontId="20" fillId="3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3" borderId="15" xfId="5" applyNumberFormat="1" applyFont="1" applyFill="1" applyBorder="1" applyAlignment="1">
      <alignment vertical="center"/>
    </xf>
    <xf numFmtId="4" fontId="6" fillId="3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3" borderId="3" xfId="5" applyNumberFormat="1" applyFont="1" applyFill="1" applyBorder="1" applyAlignment="1">
      <alignment vertical="center"/>
    </xf>
    <xf numFmtId="4" fontId="6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3" borderId="38" xfId="5" applyNumberFormat="1" applyFont="1" applyFill="1" applyBorder="1" applyAlignment="1">
      <alignment vertical="center"/>
    </xf>
    <xf numFmtId="165" fontId="20" fillId="3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3" borderId="24" xfId="3" applyNumberFormat="1" applyFont="1" applyFill="1" applyBorder="1" applyAlignment="1">
      <alignment horizontal="center" vertical="center"/>
    </xf>
    <xf numFmtId="4" fontId="8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3" borderId="28" xfId="2" applyNumberFormat="1" applyFont="1" applyFill="1" applyBorder="1" applyAlignment="1">
      <alignment horizontal="center" vertical="center"/>
    </xf>
    <xf numFmtId="43" fontId="8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3" borderId="28" xfId="2" applyNumberFormat="1" applyFont="1" applyFill="1" applyBorder="1" applyAlignment="1">
      <alignment horizontal="center" vertical="center"/>
    </xf>
    <xf numFmtId="43" fontId="6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/>
    </xf>
    <xf numFmtId="0" fontId="2" fillId="0" borderId="18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10" fillId="0" borderId="26" xfId="3" applyNumberFormat="1" applyFont="1" applyFill="1" applyBorder="1" applyAlignment="1">
      <alignment vertical="center"/>
    </xf>
    <xf numFmtId="0" fontId="10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9" fillId="0" borderId="19" xfId="3" applyNumberFormat="1" applyFont="1" applyFill="1" applyBorder="1" applyAlignment="1">
      <alignment vertical="center"/>
    </xf>
    <xf numFmtId="4" fontId="10" fillId="0" borderId="3" xfId="3" applyNumberFormat="1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4" fontId="10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9" fillId="0" borderId="20" xfId="3" applyNumberFormat="1" applyFont="1" applyFill="1" applyBorder="1" applyAlignment="1">
      <alignment vertical="center"/>
    </xf>
    <xf numFmtId="4" fontId="10" fillId="0" borderId="4" xfId="3" applyNumberFormat="1" applyFont="1" applyFill="1" applyBorder="1" applyAlignment="1">
      <alignment vertical="center"/>
    </xf>
    <xf numFmtId="4" fontId="10" fillId="0" borderId="13" xfId="3" applyNumberFormat="1" applyFont="1" applyFill="1" applyBorder="1" applyAlignment="1">
      <alignment vertical="center"/>
    </xf>
    <xf numFmtId="4" fontId="7" fillId="0" borderId="7" xfId="3" applyNumberFormat="1" applyFont="1" applyFill="1" applyBorder="1" applyAlignment="1">
      <alignment vertical="center"/>
    </xf>
    <xf numFmtId="4" fontId="9" fillId="0" borderId="6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Fill="1" applyBorder="1" applyAlignment="1">
      <alignment horizontal="center" vertical="center" wrapText="1"/>
    </xf>
    <xf numFmtId="0" fontId="2" fillId="0" borderId="20" xfId="3" applyFill="1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292A256B-D31D-49D4-B81F-B5F345BBC5BB}"/>
    <cellStyle name="Normal" xfId="0" builtinId="0"/>
    <cellStyle name="Normal 2" xfId="3" xr:uid="{9B56F021-2AFC-48E2-85FE-8097E82FDB69}"/>
    <cellStyle name="Porcentagem" xfId="2" builtinId="5"/>
    <cellStyle name="Porcentagem 2" xfId="5" xr:uid="{1FAE202B-7203-4F58-A5C2-21E70601B19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8C7C0-C3E8-4505-8CD8-293F4E0015E8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98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21" customWidth="1"/>
    <col min="16" max="16384" width="9.08984375" style="1"/>
  </cols>
  <sheetData>
    <row r="1" spans="2:15" ht="18.5" thickBot="1" x14ac:dyDescent="0.4">
      <c r="B1" s="304" t="s">
        <v>0</v>
      </c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</row>
    <row r="2" spans="2:15" ht="14.4" customHeight="1" x14ac:dyDescent="0.35">
      <c r="B2" s="2" t="s">
        <v>1</v>
      </c>
      <c r="C2" s="305" t="s">
        <v>2</v>
      </c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7"/>
    </row>
    <row r="3" spans="2:15" ht="14.4" customHeight="1" x14ac:dyDescent="0.35">
      <c r="B3" s="3"/>
      <c r="C3" s="4"/>
      <c r="D3" s="5">
        <v>1</v>
      </c>
      <c r="E3" s="6" t="s">
        <v>3</v>
      </c>
      <c r="F3" s="308" t="s">
        <v>151</v>
      </c>
      <c r="G3" s="309"/>
      <c r="H3" s="309"/>
      <c r="I3" s="309"/>
      <c r="J3" s="309"/>
      <c r="K3" s="309"/>
      <c r="L3" s="309"/>
      <c r="M3" s="309"/>
      <c r="N3" s="309"/>
      <c r="O3" s="310"/>
    </row>
    <row r="4" spans="2:15" ht="57" customHeight="1" x14ac:dyDescent="0.35">
      <c r="B4" s="7"/>
      <c r="C4" s="8"/>
      <c r="D4" s="5">
        <v>2</v>
      </c>
      <c r="E4" s="6" t="s">
        <v>4</v>
      </c>
      <c r="F4" s="311" t="s">
        <v>148</v>
      </c>
      <c r="G4" s="311"/>
      <c r="H4" s="311"/>
      <c r="I4" s="311"/>
      <c r="J4" s="311"/>
      <c r="K4" s="311"/>
      <c r="L4" s="311"/>
      <c r="M4" s="311"/>
      <c r="N4" s="311"/>
      <c r="O4" s="312"/>
    </row>
    <row r="5" spans="2:15" ht="14.4" customHeight="1" x14ac:dyDescent="0.35">
      <c r="B5" s="9"/>
      <c r="C5" s="8"/>
      <c r="D5" s="5">
        <v>3</v>
      </c>
      <c r="E5" s="10" t="s">
        <v>5</v>
      </c>
      <c r="F5" s="313" t="s">
        <v>149</v>
      </c>
      <c r="G5" s="314"/>
      <c r="H5" s="314"/>
      <c r="I5" s="314"/>
      <c r="J5" s="314"/>
      <c r="K5" s="314"/>
      <c r="L5" s="314"/>
      <c r="M5" s="314"/>
      <c r="N5" s="314"/>
      <c r="O5" s="315"/>
    </row>
    <row r="6" spans="2:15" ht="15" customHeight="1" x14ac:dyDescent="0.35">
      <c r="B6" s="9"/>
      <c r="C6" s="8"/>
      <c r="D6" s="11">
        <v>4</v>
      </c>
      <c r="E6" s="12" t="s">
        <v>6</v>
      </c>
      <c r="F6" s="301">
        <v>24</v>
      </c>
      <c r="G6" s="302"/>
      <c r="H6" s="302"/>
      <c r="I6" s="302"/>
      <c r="J6" s="302"/>
      <c r="K6" s="302"/>
      <c r="L6" s="302"/>
      <c r="M6" s="302"/>
      <c r="N6" s="302"/>
      <c r="O6" s="303"/>
    </row>
    <row r="7" spans="2:15" ht="14.4" customHeight="1" x14ac:dyDescent="0.35">
      <c r="B7" s="9"/>
      <c r="C7" s="8"/>
      <c r="D7" s="5">
        <v>5</v>
      </c>
      <c r="E7" s="10" t="s">
        <v>7</v>
      </c>
      <c r="F7" s="253"/>
      <c r="G7" s="297" t="s">
        <v>150</v>
      </c>
      <c r="H7" s="297"/>
      <c r="I7" s="297"/>
      <c r="J7" s="297"/>
      <c r="K7" s="297"/>
      <c r="L7" s="297"/>
      <c r="M7" s="253"/>
      <c r="N7" s="297" t="str">
        <f>G7</f>
        <v>INFORMAR</v>
      </c>
      <c r="O7" s="298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299" t="s">
        <v>9</v>
      </c>
      <c r="H8" s="299"/>
      <c r="I8" s="299" t="s">
        <v>10</v>
      </c>
      <c r="J8" s="299"/>
      <c r="K8" s="299" t="s">
        <v>11</v>
      </c>
      <c r="L8" s="299"/>
      <c r="M8" s="17"/>
      <c r="N8" s="299" t="s">
        <v>12</v>
      </c>
      <c r="O8" s="300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289" t="s">
        <v>150</v>
      </c>
      <c r="H9" s="289"/>
      <c r="I9" s="289" t="s">
        <v>150</v>
      </c>
      <c r="J9" s="289"/>
      <c r="K9" s="289" t="s">
        <v>150</v>
      </c>
      <c r="L9" s="289"/>
      <c r="M9" s="254"/>
      <c r="N9" s="289" t="s">
        <v>150</v>
      </c>
      <c r="O9" s="290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291" t="s">
        <v>150</v>
      </c>
      <c r="H10" s="291"/>
      <c r="I10" s="291"/>
      <c r="J10" s="291"/>
      <c r="K10" s="291"/>
      <c r="L10" s="291"/>
      <c r="M10" s="254"/>
      <c r="N10" s="291" t="str">
        <f>G10</f>
        <v>INFORMAR</v>
      </c>
      <c r="O10" s="292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293" t="s">
        <v>16</v>
      </c>
      <c r="H11" s="293"/>
      <c r="I11" s="293" t="s">
        <v>17</v>
      </c>
      <c r="J11" s="293"/>
      <c r="K11" s="293" t="s">
        <v>18</v>
      </c>
      <c r="L11" s="293"/>
      <c r="M11" s="255"/>
      <c r="N11" s="293" t="s">
        <v>19</v>
      </c>
      <c r="O11" s="294"/>
    </row>
    <row r="12" spans="2:15" ht="26" x14ac:dyDescent="0.35">
      <c r="B12" s="25" t="s">
        <v>20</v>
      </c>
      <c r="C12" s="26"/>
      <c r="D12" s="295" t="s">
        <v>21</v>
      </c>
      <c r="E12" s="296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7" t="s">
        <v>23</v>
      </c>
      <c r="L12" s="29" t="s">
        <v>24</v>
      </c>
      <c r="M12" s="25" t="s">
        <v>22</v>
      </c>
      <c r="N12" s="27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56">
        <v>0</v>
      </c>
      <c r="I14" s="43" t="str">
        <f>IFERROR(J14/$J$94,"")</f>
        <v/>
      </c>
      <c r="J14" s="256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57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5">
        <f>L14*$F$15</f>
        <v>0</v>
      </c>
      <c r="M15" s="49"/>
      <c r="N15" s="50"/>
      <c r="O15" s="51"/>
    </row>
    <row r="16" spans="2:15" ht="13" x14ac:dyDescent="0.35">
      <c r="B16" s="52" t="s">
        <v>30</v>
      </c>
      <c r="C16" s="31"/>
      <c r="D16" s="53"/>
      <c r="E16" s="54"/>
      <c r="F16" s="55"/>
      <c r="G16" s="56">
        <f t="shared" ref="G16:L16" si="0">SUM(G14:G15)</f>
        <v>0</v>
      </c>
      <c r="H16" s="57">
        <f t="shared" si="0"/>
        <v>0</v>
      </c>
      <c r="I16" s="56">
        <f t="shared" si="0"/>
        <v>0</v>
      </c>
      <c r="J16" s="57">
        <f t="shared" si="0"/>
        <v>0</v>
      </c>
      <c r="K16" s="58">
        <f t="shared" si="0"/>
        <v>0</v>
      </c>
      <c r="L16" s="59">
        <f t="shared" si="0"/>
        <v>0</v>
      </c>
      <c r="M16" s="55"/>
      <c r="N16" s="56">
        <f>SUM(N14:N15)</f>
        <v>0</v>
      </c>
      <c r="O16" s="60">
        <f>SUM(O14:O15)</f>
        <v>0</v>
      </c>
    </row>
    <row r="17" spans="2:15" ht="13" x14ac:dyDescent="0.35">
      <c r="B17" s="61" t="s">
        <v>31</v>
      </c>
      <c r="C17" s="31"/>
      <c r="D17" s="53" t="s">
        <v>32</v>
      </c>
      <c r="E17" s="54"/>
      <c r="F17" s="62"/>
      <c r="G17" s="62"/>
      <c r="H17" s="63"/>
      <c r="I17" s="62"/>
      <c r="J17" s="63"/>
      <c r="K17" s="64"/>
      <c r="L17" s="65"/>
      <c r="M17" s="66"/>
      <c r="N17" s="62"/>
      <c r="O17" s="67"/>
    </row>
    <row r="18" spans="2:15" ht="13" x14ac:dyDescent="0.35">
      <c r="B18" s="61" t="s">
        <v>33</v>
      </c>
      <c r="C18" s="31" t="s">
        <v>25</v>
      </c>
      <c r="D18" s="53" t="s">
        <v>34</v>
      </c>
      <c r="E18" s="54"/>
      <c r="F18" s="66"/>
      <c r="G18" s="62"/>
      <c r="H18" s="63"/>
      <c r="I18" s="62"/>
      <c r="J18" s="63"/>
      <c r="K18" s="64"/>
      <c r="L18" s="65"/>
      <c r="M18" s="66"/>
      <c r="N18" s="62"/>
      <c r="O18" s="67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8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5">
        <f t="shared" ref="L19:L26" si="3">$L$16*F19</f>
        <v>0</v>
      </c>
      <c r="M19" s="68">
        <v>0.2</v>
      </c>
      <c r="N19" s="43" t="str">
        <f>IFERROR(O19/$O$94,"")</f>
        <v/>
      </c>
      <c r="O19" s="69">
        <f t="shared" ref="O19:O26" si="4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8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5">
        <f t="shared" si="3"/>
        <v>0</v>
      </c>
      <c r="M20" s="68">
        <v>1.4999999999999999E-2</v>
      </c>
      <c r="N20" s="43" t="str">
        <f t="shared" ref="N20:N26" si="8">IFERROR(O20/$O$94,"")</f>
        <v/>
      </c>
      <c r="O20" s="69">
        <f t="shared" si="4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8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5">
        <f t="shared" si="3"/>
        <v>0</v>
      </c>
      <c r="M21" s="68">
        <v>0.01</v>
      </c>
      <c r="N21" s="43" t="str">
        <f t="shared" si="8"/>
        <v/>
      </c>
      <c r="O21" s="69">
        <f t="shared" si="4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8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5">
        <f t="shared" si="3"/>
        <v>0</v>
      </c>
      <c r="M22" s="68">
        <v>2E-3</v>
      </c>
      <c r="N22" s="43" t="str">
        <f t="shared" si="8"/>
        <v/>
      </c>
      <c r="O22" s="69">
        <f t="shared" si="4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8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5">
        <f t="shared" si="3"/>
        <v>0</v>
      </c>
      <c r="M23" s="68">
        <v>6.0000000000000001E-3</v>
      </c>
      <c r="N23" s="43" t="str">
        <f t="shared" si="8"/>
        <v/>
      </c>
      <c r="O23" s="69">
        <f t="shared" si="4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8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5">
        <f t="shared" si="3"/>
        <v>0</v>
      </c>
      <c r="M24" s="68">
        <v>2.5000000000000001E-2</v>
      </c>
      <c r="N24" s="43" t="str">
        <f t="shared" si="8"/>
        <v/>
      </c>
      <c r="O24" s="69">
        <f t="shared" si="4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8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5">
        <f t="shared" si="3"/>
        <v>0</v>
      </c>
      <c r="M25" s="68">
        <v>0.03</v>
      </c>
      <c r="N25" s="43" t="str">
        <f t="shared" si="8"/>
        <v/>
      </c>
      <c r="O25" s="69">
        <f t="shared" si="4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8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5">
        <f t="shared" si="3"/>
        <v>0</v>
      </c>
      <c r="M26" s="68">
        <v>0.08</v>
      </c>
      <c r="N26" s="43" t="str">
        <f t="shared" si="8"/>
        <v/>
      </c>
      <c r="O26" s="69">
        <f t="shared" si="4"/>
        <v>0</v>
      </c>
    </row>
    <row r="27" spans="2:15" ht="13" x14ac:dyDescent="0.35">
      <c r="B27" s="70"/>
      <c r="C27" s="31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57">
        <f>SUM(H19:H26)</f>
        <v>0</v>
      </c>
      <c r="I27" s="56">
        <f>SUM(I19:I26)</f>
        <v>0</v>
      </c>
      <c r="J27" s="57">
        <f>SUM(J19:J26)</f>
        <v>0</v>
      </c>
      <c r="K27" s="58">
        <f t="shared" si="9"/>
        <v>0</v>
      </c>
      <c r="L27" s="59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60">
        <f>SUM(O19:O26)</f>
        <v>0</v>
      </c>
    </row>
    <row r="28" spans="2:15" ht="13" x14ac:dyDescent="0.35">
      <c r="B28" s="61" t="s">
        <v>44</v>
      </c>
      <c r="C28" s="31" t="s">
        <v>25</v>
      </c>
      <c r="D28" s="53" t="s">
        <v>45</v>
      </c>
      <c r="E28" s="54"/>
      <c r="F28" s="71"/>
      <c r="G28" s="72"/>
      <c r="H28" s="63"/>
      <c r="I28" s="72"/>
      <c r="J28" s="63"/>
      <c r="K28" s="73"/>
      <c r="L28" s="65"/>
      <c r="M28" s="71"/>
      <c r="N28" s="72"/>
      <c r="O28" s="67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8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5">
        <f>$L$16*F29</f>
        <v>0</v>
      </c>
      <c r="M29" s="68">
        <v>8.3299999999999999E-2</v>
      </c>
      <c r="N29" s="43" t="str">
        <f t="shared" ref="N29:N32" si="14">IFERROR(O29/$O$94,"")</f>
        <v/>
      </c>
      <c r="O29" s="69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4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5">
        <f>$L$16*F30</f>
        <v>0</v>
      </c>
      <c r="M30" s="74">
        <v>0</v>
      </c>
      <c r="N30" s="43" t="str">
        <f t="shared" si="14"/>
        <v/>
      </c>
      <c r="O30" s="69">
        <f>$O$16*M30</f>
        <v>0</v>
      </c>
    </row>
    <row r="31" spans="2:15" ht="13" x14ac:dyDescent="0.35">
      <c r="B31" s="75"/>
      <c r="C31" s="31" t="s">
        <v>48</v>
      </c>
      <c r="D31" s="76"/>
      <c r="E31" s="77" t="s">
        <v>49</v>
      </c>
      <c r="F31" s="78">
        <f t="shared" ref="F31:N31" si="15">SUM(F29:F30)</f>
        <v>8.3299999999999999E-2</v>
      </c>
      <c r="G31" s="79">
        <f t="shared" si="15"/>
        <v>0</v>
      </c>
      <c r="H31" s="80">
        <f>SUM(H29:H30)</f>
        <v>0</v>
      </c>
      <c r="I31" s="79">
        <f t="shared" si="15"/>
        <v>0</v>
      </c>
      <c r="J31" s="80">
        <f>SUM(J29:J30)</f>
        <v>0</v>
      </c>
      <c r="K31" s="81">
        <f t="shared" si="15"/>
        <v>0</v>
      </c>
      <c r="L31" s="82">
        <f>SUM(L29:L30)</f>
        <v>0</v>
      </c>
      <c r="M31" s="78">
        <f t="shared" ref="M31" si="16">SUM(M29:M30)</f>
        <v>8.3299999999999999E-2</v>
      </c>
      <c r="N31" s="79">
        <f t="shared" si="15"/>
        <v>0</v>
      </c>
      <c r="O31" s="83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8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5">
        <f>$L$16*F32</f>
        <v>0</v>
      </c>
      <c r="M32" s="68">
        <f>M27*M31</f>
        <v>3.0654400000000005E-2</v>
      </c>
      <c r="N32" s="43" t="str">
        <f t="shared" si="14"/>
        <v/>
      </c>
      <c r="O32" s="69">
        <f>$O$16*M32</f>
        <v>0</v>
      </c>
    </row>
    <row r="33" spans="2:15" ht="13" x14ac:dyDescent="0.35">
      <c r="B33" s="70"/>
      <c r="C33" s="31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57">
        <f>SUM(H31:H32)</f>
        <v>0</v>
      </c>
      <c r="I33" s="56">
        <f t="shared" si="17"/>
        <v>0</v>
      </c>
      <c r="J33" s="57">
        <f>SUM(J31:J32)</f>
        <v>0</v>
      </c>
      <c r="K33" s="58">
        <f t="shared" si="17"/>
        <v>0</v>
      </c>
      <c r="L33" s="59">
        <f>SUM(L31:L32)</f>
        <v>0</v>
      </c>
      <c r="M33" s="55">
        <f>M31+M32</f>
        <v>0.11395440000000001</v>
      </c>
      <c r="N33" s="56">
        <f t="shared" si="17"/>
        <v>0</v>
      </c>
      <c r="O33" s="60">
        <f>SUM(O31:O32)</f>
        <v>0</v>
      </c>
    </row>
    <row r="34" spans="2:15" ht="13" x14ac:dyDescent="0.35">
      <c r="B34" s="61" t="s">
        <v>51</v>
      </c>
      <c r="C34" s="31" t="s">
        <v>25</v>
      </c>
      <c r="D34" s="53" t="s">
        <v>52</v>
      </c>
      <c r="E34" s="54"/>
      <c r="F34" s="71"/>
      <c r="G34" s="72"/>
      <c r="H34" s="63"/>
      <c r="I34" s="72"/>
      <c r="J34" s="63"/>
      <c r="K34" s="73"/>
      <c r="L34" s="65"/>
      <c r="M34" s="71"/>
      <c r="N34" s="72"/>
      <c r="O34" s="67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4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5">
        <f>$L$16*F35</f>
        <v>0</v>
      </c>
      <c r="M35" s="74">
        <v>0</v>
      </c>
      <c r="N35" s="43" t="str">
        <f t="shared" ref="N35:N37" si="21">IFERROR(O35/$O$94,"")</f>
        <v/>
      </c>
      <c r="O35" s="69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8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5">
        <f>$L$16*F36</f>
        <v>0</v>
      </c>
      <c r="M36" s="68">
        <f>M27*M35</f>
        <v>0</v>
      </c>
      <c r="N36" s="43" t="str">
        <f t="shared" si="21"/>
        <v/>
      </c>
      <c r="O36" s="69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4" t="s">
        <v>55</v>
      </c>
      <c r="F37" s="74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5">
        <f>$L$16*F37</f>
        <v>0</v>
      </c>
      <c r="M37" s="74">
        <v>0</v>
      </c>
      <c r="N37" s="43" t="str">
        <f t="shared" si="21"/>
        <v/>
      </c>
      <c r="O37" s="69">
        <f>$O$16*M37</f>
        <v>0</v>
      </c>
    </row>
    <row r="38" spans="2:15" ht="13" x14ac:dyDescent="0.35">
      <c r="B38" s="25"/>
      <c r="C38" s="31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57">
        <f>SUM(H35:H37)</f>
        <v>0</v>
      </c>
      <c r="I38" s="56">
        <f t="shared" si="22"/>
        <v>0</v>
      </c>
      <c r="J38" s="57">
        <f>SUM(J35:J37)</f>
        <v>0</v>
      </c>
      <c r="K38" s="58">
        <f t="shared" si="22"/>
        <v>0</v>
      </c>
      <c r="L38" s="59">
        <f>SUM(L35:L37)</f>
        <v>0</v>
      </c>
      <c r="M38" s="55">
        <f t="shared" ref="M38" si="23">SUM(M35:M37)</f>
        <v>0</v>
      </c>
      <c r="N38" s="56">
        <f t="shared" si="22"/>
        <v>0</v>
      </c>
      <c r="O38" s="60">
        <f>SUM(O35:O37)</f>
        <v>0</v>
      </c>
    </row>
    <row r="39" spans="2:15" ht="13" x14ac:dyDescent="0.35">
      <c r="B39" s="61" t="s">
        <v>56</v>
      </c>
      <c r="C39" s="31" t="s">
        <v>25</v>
      </c>
      <c r="D39" s="53" t="s">
        <v>57</v>
      </c>
      <c r="E39" s="54"/>
      <c r="F39" s="85"/>
      <c r="G39" s="86"/>
      <c r="H39" s="87"/>
      <c r="I39" s="86"/>
      <c r="J39" s="87"/>
      <c r="K39" s="73"/>
      <c r="L39" s="65"/>
      <c r="M39" s="85"/>
      <c r="N39" s="86"/>
      <c r="O39" s="88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4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5">
        <f t="shared" ref="L40:L46" si="29">$L$16*F40</f>
        <v>0</v>
      </c>
      <c r="M40" s="74">
        <v>0</v>
      </c>
      <c r="N40" s="43" t="str">
        <f t="shared" ref="N40:N46" si="30">IFERROR(O40/$O$94,"")</f>
        <v/>
      </c>
      <c r="O40" s="69">
        <f t="shared" ref="O40:O46" si="31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8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5">
        <f t="shared" si="29"/>
        <v>0</v>
      </c>
      <c r="M41" s="68">
        <f>M26*M40</f>
        <v>0</v>
      </c>
      <c r="N41" s="43" t="str">
        <f t="shared" si="30"/>
        <v/>
      </c>
      <c r="O41" s="69">
        <f t="shared" si="31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4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5">
        <f t="shared" si="29"/>
        <v>0</v>
      </c>
      <c r="M42" s="74">
        <v>0</v>
      </c>
      <c r="N42" s="43" t="str">
        <f t="shared" si="30"/>
        <v/>
      </c>
      <c r="O42" s="69">
        <f t="shared" si="31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4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5">
        <f t="shared" si="29"/>
        <v>0</v>
      </c>
      <c r="M43" s="74">
        <v>0</v>
      </c>
      <c r="N43" s="43" t="str">
        <f t="shared" si="30"/>
        <v/>
      </c>
      <c r="O43" s="69">
        <f t="shared" si="31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8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5">
        <f t="shared" si="29"/>
        <v>0</v>
      </c>
      <c r="M44" s="68">
        <f>M27*M43</f>
        <v>0</v>
      </c>
      <c r="N44" s="43" t="str">
        <f t="shared" si="30"/>
        <v/>
      </c>
      <c r="O44" s="69">
        <f t="shared" si="31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8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5">
        <f t="shared" si="29"/>
        <v>0</v>
      </c>
      <c r="M45" s="68">
        <f>0.4*M44</f>
        <v>0</v>
      </c>
      <c r="N45" s="43" t="str">
        <f t="shared" si="30"/>
        <v/>
      </c>
      <c r="O45" s="69">
        <f t="shared" si="31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4" t="s">
        <v>64</v>
      </c>
      <c r="F46" s="74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5">
        <f t="shared" si="29"/>
        <v>0</v>
      </c>
      <c r="M46" s="74">
        <v>0</v>
      </c>
      <c r="N46" s="43" t="str">
        <f t="shared" si="30"/>
        <v/>
      </c>
      <c r="O46" s="69">
        <f t="shared" si="31"/>
        <v>0</v>
      </c>
    </row>
    <row r="47" spans="2:15" ht="13" x14ac:dyDescent="0.35">
      <c r="B47" s="70"/>
      <c r="C47" s="31"/>
      <c r="D47" s="53"/>
      <c r="E47" s="54" t="s">
        <v>43</v>
      </c>
      <c r="F47" s="55">
        <f t="shared" ref="F47:N47" si="32">SUM(F40:F46)</f>
        <v>0</v>
      </c>
      <c r="G47" s="56">
        <f t="shared" si="32"/>
        <v>0</v>
      </c>
      <c r="H47" s="57">
        <f>SUM(H40:H46)</f>
        <v>0</v>
      </c>
      <c r="I47" s="56">
        <f t="shared" si="32"/>
        <v>0</v>
      </c>
      <c r="J47" s="57">
        <f>SUM(J40:J46)</f>
        <v>0</v>
      </c>
      <c r="K47" s="58">
        <f t="shared" si="32"/>
        <v>0</v>
      </c>
      <c r="L47" s="59">
        <f>SUM(L40:L46)</f>
        <v>0</v>
      </c>
      <c r="M47" s="55">
        <f t="shared" ref="M47" si="33">SUM(M40:M46)</f>
        <v>0</v>
      </c>
      <c r="N47" s="56">
        <f t="shared" si="32"/>
        <v>0</v>
      </c>
      <c r="O47" s="60">
        <f>SUM(O40:O46)</f>
        <v>0</v>
      </c>
    </row>
    <row r="48" spans="2:15" ht="13" x14ac:dyDescent="0.35">
      <c r="B48" s="61" t="s">
        <v>65</v>
      </c>
      <c r="C48" s="31" t="s">
        <v>25</v>
      </c>
      <c r="D48" s="53" t="s">
        <v>66</v>
      </c>
      <c r="E48" s="54"/>
      <c r="F48" s="71"/>
      <c r="G48" s="72"/>
      <c r="H48" s="63"/>
      <c r="I48" s="72"/>
      <c r="J48" s="63"/>
      <c r="K48" s="73"/>
      <c r="L48" s="65"/>
      <c r="M48" s="71"/>
      <c r="N48" s="72"/>
      <c r="O48" s="67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8">
        <f>1/12</f>
        <v>8.3333333333333329E-2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5">
        <f t="shared" ref="L49:L54" si="39">$L$16*F49</f>
        <v>0</v>
      </c>
      <c r="M49" s="68">
        <f>1/12</f>
        <v>8.3333333333333329E-2</v>
      </c>
      <c r="N49" s="43" t="str">
        <f t="shared" ref="N49:N56" si="40">IFERROR(O49/$O$94,"")</f>
        <v/>
      </c>
      <c r="O49" s="69">
        <f t="shared" ref="O49:O54" si="41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4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5">
        <f t="shared" si="39"/>
        <v>0</v>
      </c>
      <c r="M50" s="74">
        <v>0</v>
      </c>
      <c r="N50" s="43" t="str">
        <f t="shared" si="40"/>
        <v/>
      </c>
      <c r="O50" s="69">
        <f t="shared" si="41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4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5">
        <f t="shared" si="39"/>
        <v>0</v>
      </c>
      <c r="M51" s="74">
        <v>0</v>
      </c>
      <c r="N51" s="43" t="str">
        <f t="shared" si="40"/>
        <v/>
      </c>
      <c r="O51" s="69">
        <f t="shared" si="41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4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5">
        <f t="shared" si="39"/>
        <v>0</v>
      </c>
      <c r="M52" s="74">
        <v>0</v>
      </c>
      <c r="N52" s="43" t="str">
        <f t="shared" si="40"/>
        <v/>
      </c>
      <c r="O52" s="69">
        <f t="shared" si="41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4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5">
        <f t="shared" si="39"/>
        <v>0</v>
      </c>
      <c r="M53" s="74">
        <v>0</v>
      </c>
      <c r="N53" s="43" t="str">
        <f t="shared" si="40"/>
        <v/>
      </c>
      <c r="O53" s="69">
        <f t="shared" si="41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4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5">
        <f t="shared" si="39"/>
        <v>0</v>
      </c>
      <c r="M54" s="74">
        <v>0</v>
      </c>
      <c r="N54" s="43" t="str">
        <f t="shared" si="40"/>
        <v/>
      </c>
      <c r="O54" s="69">
        <f t="shared" si="41"/>
        <v>0</v>
      </c>
    </row>
    <row r="55" spans="2:15" ht="12" customHeight="1" x14ac:dyDescent="0.35">
      <c r="B55" s="75"/>
      <c r="C55" s="31"/>
      <c r="D55" s="53"/>
      <c r="E55" s="77" t="s">
        <v>49</v>
      </c>
      <c r="F55" s="78">
        <f t="shared" ref="F55:N55" si="42">SUM(F49:F54)</f>
        <v>8.3333333333333329E-2</v>
      </c>
      <c r="G55" s="79">
        <f t="shared" si="42"/>
        <v>0</v>
      </c>
      <c r="H55" s="80">
        <f t="shared" si="42"/>
        <v>0</v>
      </c>
      <c r="I55" s="79">
        <f t="shared" si="42"/>
        <v>0</v>
      </c>
      <c r="J55" s="80">
        <f t="shared" si="42"/>
        <v>0</v>
      </c>
      <c r="K55" s="81">
        <f t="shared" si="42"/>
        <v>0</v>
      </c>
      <c r="L55" s="82">
        <f t="shared" si="42"/>
        <v>0</v>
      </c>
      <c r="M55" s="78">
        <f t="shared" ref="M55" si="43">SUM(M49:M54)</f>
        <v>8.3333333333333329E-2</v>
      </c>
      <c r="N55" s="79">
        <f t="shared" si="42"/>
        <v>0</v>
      </c>
      <c r="O55" s="83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8">
        <f>F27*F55</f>
        <v>3.0666666666666668E-2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5">
        <f t="shared" ref="L56" si="45">$L$16*F56</f>
        <v>0</v>
      </c>
      <c r="M56" s="68">
        <f>M27*M55</f>
        <v>3.0666666666666668E-2</v>
      </c>
      <c r="N56" s="43" t="str">
        <f t="shared" si="40"/>
        <v/>
      </c>
      <c r="O56" s="69">
        <f>$O$16*F56</f>
        <v>0</v>
      </c>
    </row>
    <row r="57" spans="2:15" ht="13" x14ac:dyDescent="0.35">
      <c r="B57" s="70"/>
      <c r="C57" s="31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57">
        <f t="shared" si="46"/>
        <v>0</v>
      </c>
      <c r="I57" s="56">
        <f t="shared" si="46"/>
        <v>0</v>
      </c>
      <c r="J57" s="57">
        <f t="shared" si="46"/>
        <v>0</v>
      </c>
      <c r="K57" s="58">
        <f t="shared" si="46"/>
        <v>0</v>
      </c>
      <c r="L57" s="59">
        <f t="shared" si="46"/>
        <v>0</v>
      </c>
      <c r="M57" s="55">
        <f>M55+M56</f>
        <v>0.11399999999999999</v>
      </c>
      <c r="N57" s="56">
        <f t="shared" si="46"/>
        <v>0</v>
      </c>
      <c r="O57" s="60">
        <f>SUM(O55:O56)</f>
        <v>0</v>
      </c>
    </row>
    <row r="58" spans="2:15" ht="13" x14ac:dyDescent="0.35">
      <c r="B58" s="52" t="s">
        <v>74</v>
      </c>
      <c r="C58" s="31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57">
        <f t="shared" si="47"/>
        <v>0</v>
      </c>
      <c r="I58" s="56">
        <f t="shared" si="47"/>
        <v>0</v>
      </c>
      <c r="J58" s="57">
        <f t="shared" si="47"/>
        <v>0</v>
      </c>
      <c r="K58" s="58">
        <f t="shared" si="47"/>
        <v>0</v>
      </c>
      <c r="L58" s="59">
        <f t="shared" si="47"/>
        <v>0</v>
      </c>
      <c r="M58" s="55">
        <f t="shared" si="47"/>
        <v>0.59595440000000011</v>
      </c>
      <c r="N58" s="56">
        <f t="shared" si="47"/>
        <v>0</v>
      </c>
      <c r="O58" s="60">
        <f>O27+O33+O38+O47+O57</f>
        <v>0</v>
      </c>
    </row>
    <row r="59" spans="2:15" ht="13.5" thickBot="1" x14ac:dyDescent="0.4">
      <c r="B59" s="89" t="s">
        <v>75</v>
      </c>
      <c r="C59" s="4"/>
      <c r="D59" s="90"/>
      <c r="E59" s="91"/>
      <c r="F59" s="92"/>
      <c r="G59" s="93">
        <f>G16+G58</f>
        <v>0</v>
      </c>
      <c r="H59" s="94">
        <f>H16+H58</f>
        <v>0</v>
      </c>
      <c r="I59" s="93">
        <f t="shared" ref="I59:N59" si="48">I16+I58</f>
        <v>0</v>
      </c>
      <c r="J59" s="94">
        <f t="shared" si="48"/>
        <v>0</v>
      </c>
      <c r="K59" s="95">
        <f t="shared" si="48"/>
        <v>0</v>
      </c>
      <c r="L59" s="96">
        <f t="shared" si="48"/>
        <v>0</v>
      </c>
      <c r="M59" s="92"/>
      <c r="N59" s="93">
        <f t="shared" si="48"/>
        <v>0</v>
      </c>
      <c r="O59" s="97">
        <f>O16+O58</f>
        <v>0</v>
      </c>
    </row>
    <row r="60" spans="2:15" ht="13" x14ac:dyDescent="0.35">
      <c r="B60" s="2" t="s">
        <v>76</v>
      </c>
      <c r="C60" s="98"/>
      <c r="D60" s="99" t="s">
        <v>77</v>
      </c>
      <c r="E60" s="100"/>
      <c r="F60" s="101"/>
      <c r="G60" s="102"/>
      <c r="H60" s="103"/>
      <c r="I60" s="102"/>
      <c r="J60" s="103"/>
      <c r="K60" s="104"/>
      <c r="L60" s="105"/>
      <c r="M60" s="101"/>
      <c r="N60" s="102"/>
      <c r="O60" s="106"/>
    </row>
    <row r="61" spans="2:15" ht="13" x14ac:dyDescent="0.35">
      <c r="B61" s="3" t="s">
        <v>78</v>
      </c>
      <c r="C61" s="31" t="s">
        <v>25</v>
      </c>
      <c r="D61" s="53" t="s">
        <v>79</v>
      </c>
      <c r="E61" s="54"/>
      <c r="F61" s="66"/>
      <c r="G61" s="62"/>
      <c r="H61" s="63"/>
      <c r="I61" s="62"/>
      <c r="J61" s="63"/>
      <c r="K61" s="64"/>
      <c r="L61" s="65"/>
      <c r="M61" s="66"/>
      <c r="N61" s="62"/>
      <c r="O61" s="67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07"/>
      <c r="G62" s="108" t="str">
        <f>IFERROR(H62/$H$94,"")</f>
        <v/>
      </c>
      <c r="H62" s="109" t="str">
        <f>IFERROR(H102,"")</f>
        <v/>
      </c>
      <c r="I62" s="108" t="str">
        <f>IFERROR(J62/$J$94,"")</f>
        <v/>
      </c>
      <c r="J62" s="109" t="str">
        <f>IFERROR(J102,"")</f>
        <v/>
      </c>
      <c r="K62" s="110" t="str">
        <f>IFERROR(L62/$L$94,"")</f>
        <v/>
      </c>
      <c r="L62" s="45" t="str">
        <f>IFERROR(L102,"")</f>
        <v/>
      </c>
      <c r="M62" s="107"/>
      <c r="N62" s="108" t="str">
        <f>IFERROR(O62/$O$94,"")</f>
        <v/>
      </c>
      <c r="O62" s="111" t="str">
        <f>IFERROR(O102,"")</f>
        <v/>
      </c>
    </row>
    <row r="63" spans="2:15" ht="13" x14ac:dyDescent="0.35">
      <c r="B63" s="3" t="s">
        <v>81</v>
      </c>
      <c r="C63" s="31" t="s">
        <v>25</v>
      </c>
      <c r="D63" s="53" t="s">
        <v>82</v>
      </c>
      <c r="E63" s="54"/>
      <c r="F63" s="66"/>
      <c r="G63" s="62"/>
      <c r="H63" s="63"/>
      <c r="I63" s="62"/>
      <c r="J63" s="63"/>
      <c r="K63" s="64"/>
      <c r="L63" s="65"/>
      <c r="M63" s="66"/>
      <c r="N63" s="62"/>
      <c r="O63" s="67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07"/>
      <c r="G64" s="108" t="str">
        <f>IFERROR(H64/$H$94,"")</f>
        <v/>
      </c>
      <c r="H64" s="256">
        <v>0</v>
      </c>
      <c r="I64" s="108" t="str">
        <f>IFERROR(J64/$J$94,"")</f>
        <v/>
      </c>
      <c r="J64" s="256">
        <v>0</v>
      </c>
      <c r="K64" s="110" t="str">
        <f>IFERROR(L64/$L$94,"")</f>
        <v/>
      </c>
      <c r="L64" s="45">
        <v>0</v>
      </c>
      <c r="M64" s="107"/>
      <c r="N64" s="108" t="str">
        <f>IFERROR(O64/$O$94,"")</f>
        <v/>
      </c>
      <c r="O64" s="257">
        <v>0</v>
      </c>
    </row>
    <row r="65" spans="2:15" ht="13" x14ac:dyDescent="0.35">
      <c r="B65" s="3" t="s">
        <v>85</v>
      </c>
      <c r="C65" s="31" t="s">
        <v>25</v>
      </c>
      <c r="D65" s="53" t="s">
        <v>86</v>
      </c>
      <c r="E65" s="54"/>
      <c r="F65" s="66"/>
      <c r="G65" s="62"/>
      <c r="H65" s="258"/>
      <c r="I65" s="259"/>
      <c r="J65" s="258"/>
      <c r="K65" s="64"/>
      <c r="L65" s="65"/>
      <c r="M65" s="66"/>
      <c r="N65" s="62"/>
      <c r="O65" s="265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2"/>
      <c r="G66" s="108" t="str">
        <f>IFERROR(H66/$H$94,"")</f>
        <v/>
      </c>
      <c r="H66" s="256">
        <v>0</v>
      </c>
      <c r="I66" s="108" t="str">
        <f>IFERROR(J66/$J$94,"")</f>
        <v/>
      </c>
      <c r="J66" s="256">
        <v>0</v>
      </c>
      <c r="K66" s="110" t="str">
        <f>IFERROR(L66/$L$94,"")</f>
        <v/>
      </c>
      <c r="L66" s="45">
        <v>0</v>
      </c>
      <c r="M66" s="112"/>
      <c r="N66" s="108" t="str">
        <f>IFERROR(O66/$O$94,"")</f>
        <v/>
      </c>
      <c r="O66" s="257">
        <v>0</v>
      </c>
    </row>
    <row r="67" spans="2:15" ht="13" x14ac:dyDescent="0.35">
      <c r="B67" s="3" t="s">
        <v>1</v>
      </c>
      <c r="C67" s="31" t="s">
        <v>25</v>
      </c>
      <c r="D67" s="53" t="s">
        <v>88</v>
      </c>
      <c r="E67" s="54"/>
      <c r="F67" s="66"/>
      <c r="G67" s="62"/>
      <c r="H67" s="258"/>
      <c r="I67" s="259"/>
      <c r="J67" s="258"/>
      <c r="K67" s="64"/>
      <c r="L67" s="65"/>
      <c r="M67" s="66"/>
      <c r="N67" s="62"/>
      <c r="O67" s="265"/>
    </row>
    <row r="68" spans="2:15" x14ac:dyDescent="0.35">
      <c r="B68" s="113"/>
      <c r="C68" s="39" t="s">
        <v>89</v>
      </c>
      <c r="D68" s="5">
        <v>4</v>
      </c>
      <c r="E68" s="40" t="s">
        <v>90</v>
      </c>
      <c r="F68" s="107"/>
      <c r="G68" s="108" t="str">
        <f>IFERROR(H68/$H$94,"")</f>
        <v/>
      </c>
      <c r="H68" s="260" t="str">
        <f>IFERROR(H108,"")</f>
        <v/>
      </c>
      <c r="I68" s="108" t="str">
        <f>IFERROR(J68/$J$94,"")</f>
        <v/>
      </c>
      <c r="J68" s="260" t="str">
        <f>IFERROR(J108,"")</f>
        <v/>
      </c>
      <c r="K68" s="110" t="str">
        <f>IFERROR(L68/$L$94,"")</f>
        <v/>
      </c>
      <c r="L68" s="45" t="str">
        <f>IFERROR(L108,"")</f>
        <v/>
      </c>
      <c r="M68" s="107"/>
      <c r="N68" s="108" t="str">
        <f>IFERROR(O68/$O$94,"")</f>
        <v/>
      </c>
      <c r="O68" s="266" t="str">
        <f>IFERROR(O108,"")</f>
        <v/>
      </c>
    </row>
    <row r="69" spans="2:15" ht="13.5" thickBot="1" x14ac:dyDescent="0.4">
      <c r="B69" s="114" t="s">
        <v>91</v>
      </c>
      <c r="C69" s="115"/>
      <c r="D69" s="116"/>
      <c r="E69" s="117"/>
      <c r="F69" s="118"/>
      <c r="G69" s="119">
        <f t="shared" ref="G69:L69" si="49">SUM(G62:G68)</f>
        <v>0</v>
      </c>
      <c r="H69" s="261">
        <f t="shared" si="49"/>
        <v>0</v>
      </c>
      <c r="I69" s="119">
        <f t="shared" si="49"/>
        <v>0</v>
      </c>
      <c r="J69" s="261">
        <f t="shared" si="49"/>
        <v>0</v>
      </c>
      <c r="K69" s="120">
        <f t="shared" si="49"/>
        <v>0</v>
      </c>
      <c r="L69" s="121">
        <f t="shared" si="49"/>
        <v>0</v>
      </c>
      <c r="M69" s="118"/>
      <c r="N69" s="119">
        <f>SUM(N62:N68)</f>
        <v>0</v>
      </c>
      <c r="O69" s="267">
        <f>SUM(O62:O68)</f>
        <v>0</v>
      </c>
    </row>
    <row r="70" spans="2:15" ht="13" x14ac:dyDescent="0.35">
      <c r="B70" s="2" t="s">
        <v>92</v>
      </c>
      <c r="C70" s="98"/>
      <c r="D70" s="99" t="s">
        <v>93</v>
      </c>
      <c r="E70" s="100"/>
      <c r="F70" s="122"/>
      <c r="G70" s="123"/>
      <c r="H70" s="262"/>
      <c r="I70" s="123"/>
      <c r="J70" s="262"/>
      <c r="K70" s="104"/>
      <c r="L70" s="105"/>
      <c r="M70" s="122"/>
      <c r="N70" s="123"/>
      <c r="O70" s="268"/>
    </row>
    <row r="71" spans="2:15" ht="13" x14ac:dyDescent="0.35">
      <c r="B71" s="3" t="s">
        <v>94</v>
      </c>
      <c r="C71" s="31" t="s">
        <v>25</v>
      </c>
      <c r="D71" s="53" t="s">
        <v>95</v>
      </c>
      <c r="E71" s="54"/>
      <c r="F71" s="66"/>
      <c r="G71" s="62"/>
      <c r="H71" s="258"/>
      <c r="I71" s="259"/>
      <c r="J71" s="258"/>
      <c r="K71" s="64"/>
      <c r="L71" s="65"/>
      <c r="M71" s="66"/>
      <c r="N71" s="62"/>
      <c r="O71" s="265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4"/>
      <c r="G72" s="108" t="str">
        <f>IFERROR(H72/$H$94,"")</f>
        <v/>
      </c>
      <c r="H72" s="256">
        <v>0</v>
      </c>
      <c r="I72" s="42" t="str">
        <f>IFERROR(J72/$J$94,"")</f>
        <v/>
      </c>
      <c r="J72" s="256">
        <v>0</v>
      </c>
      <c r="K72" s="44" t="str">
        <f>IFERROR(L72/$L$94,"")</f>
        <v/>
      </c>
      <c r="L72" s="45">
        <v>0</v>
      </c>
      <c r="M72" s="125"/>
      <c r="N72" s="126"/>
      <c r="O72" s="257"/>
    </row>
    <row r="73" spans="2:15" ht="13" x14ac:dyDescent="0.35">
      <c r="B73" s="128" t="s">
        <v>98</v>
      </c>
      <c r="C73" s="31" t="s">
        <v>25</v>
      </c>
      <c r="D73" s="53" t="s">
        <v>99</v>
      </c>
      <c r="E73" s="54"/>
      <c r="F73" s="129"/>
      <c r="G73" s="130"/>
      <c r="H73" s="263"/>
      <c r="I73" s="264"/>
      <c r="J73" s="263"/>
      <c r="K73" s="131"/>
      <c r="L73" s="59"/>
      <c r="M73" s="129"/>
      <c r="N73" s="130"/>
      <c r="O73" s="269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4"/>
      <c r="G74" s="42" t="str">
        <f>IFERROR(H74/$H$94,"")</f>
        <v/>
      </c>
      <c r="H74" s="256">
        <v>0</v>
      </c>
      <c r="I74" s="42" t="str">
        <f>IFERROR(J74/$J$94,"")</f>
        <v/>
      </c>
      <c r="J74" s="256">
        <v>0</v>
      </c>
      <c r="K74" s="44" t="str">
        <f t="shared" ref="K74:K80" si="50">IFERROR(L74/$L$94,"")</f>
        <v/>
      </c>
      <c r="L74" s="45">
        <v>0</v>
      </c>
      <c r="M74" s="74"/>
      <c r="N74" s="42" t="str">
        <f>IFERROR(O74/$O$94,"")</f>
        <v/>
      </c>
      <c r="O74" s="257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4"/>
      <c r="G75" s="42" t="str">
        <f>IFERROR(H75/$H$94,"")</f>
        <v/>
      </c>
      <c r="H75" s="256">
        <v>0</v>
      </c>
      <c r="I75" s="42" t="str">
        <f>IFERROR(J75/$J$94,"")</f>
        <v/>
      </c>
      <c r="J75" s="256">
        <v>0</v>
      </c>
      <c r="K75" s="44" t="str">
        <f t="shared" si="50"/>
        <v/>
      </c>
      <c r="L75" s="45">
        <v>0</v>
      </c>
      <c r="M75" s="74"/>
      <c r="N75" s="42" t="str">
        <f>IFERROR(O75/$O$94,"")</f>
        <v/>
      </c>
      <c r="O75" s="257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4"/>
      <c r="G76" s="42" t="str">
        <f>IFERROR(H76/$H$94,"")</f>
        <v/>
      </c>
      <c r="H76" s="256">
        <v>0</v>
      </c>
      <c r="I76" s="42" t="str">
        <f>IFERROR(J76/$J$94,"")</f>
        <v/>
      </c>
      <c r="J76" s="256">
        <v>0</v>
      </c>
      <c r="K76" s="44" t="str">
        <f t="shared" si="50"/>
        <v/>
      </c>
      <c r="L76" s="45">
        <v>0</v>
      </c>
      <c r="M76" s="74"/>
      <c r="N76" s="42" t="str">
        <f>IFERROR(O76/$O$94,"")</f>
        <v/>
      </c>
      <c r="O76" s="257">
        <v>0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4"/>
      <c r="G77" s="42" t="str">
        <f>IFERROR(H77/$H$94,"")</f>
        <v/>
      </c>
      <c r="H77" s="256">
        <v>0</v>
      </c>
      <c r="I77" s="42" t="str">
        <f>IFERROR(J77/$J$94,"")</f>
        <v/>
      </c>
      <c r="J77" s="256">
        <v>0</v>
      </c>
      <c r="K77" s="44" t="str">
        <f t="shared" si="50"/>
        <v/>
      </c>
      <c r="L77" s="45">
        <v>0</v>
      </c>
      <c r="M77" s="74"/>
      <c r="N77" s="42" t="str">
        <f>IFERROR(O77/$O$94,"")</f>
        <v/>
      </c>
      <c r="O77" s="257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4"/>
      <c r="G78" s="42" t="str">
        <f>IFERROR(H78/$H$94,"")</f>
        <v/>
      </c>
      <c r="H78" s="256">
        <v>0</v>
      </c>
      <c r="I78" s="42" t="str">
        <f>IFERROR(J78/$J$94,"")</f>
        <v/>
      </c>
      <c r="J78" s="256">
        <v>0</v>
      </c>
      <c r="K78" s="44" t="str">
        <f t="shared" si="50"/>
        <v/>
      </c>
      <c r="L78" s="45">
        <v>0</v>
      </c>
      <c r="M78" s="125"/>
      <c r="N78" s="126"/>
      <c r="O78" s="127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25"/>
      <c r="G79" s="126"/>
      <c r="H79" s="132"/>
      <c r="I79" s="126"/>
      <c r="J79" s="132"/>
      <c r="K79" s="44" t="str">
        <f t="shared" si="50"/>
        <v/>
      </c>
      <c r="L79" s="45">
        <v>0</v>
      </c>
      <c r="M79" s="125"/>
      <c r="N79" s="126"/>
      <c r="O79" s="127"/>
    </row>
    <row r="80" spans="2:15" ht="13" thickBot="1" x14ac:dyDescent="0.4">
      <c r="B80" s="20"/>
      <c r="C80" s="133" t="s">
        <v>83</v>
      </c>
      <c r="D80" s="22">
        <v>7</v>
      </c>
      <c r="E80" s="134" t="s">
        <v>106</v>
      </c>
      <c r="F80" s="135"/>
      <c r="G80" s="136"/>
      <c r="H80" s="137"/>
      <c r="I80" s="136"/>
      <c r="J80" s="137"/>
      <c r="K80" s="138" t="str">
        <f t="shared" si="50"/>
        <v/>
      </c>
      <c r="L80" s="139">
        <v>0</v>
      </c>
      <c r="M80" s="135"/>
      <c r="N80" s="136"/>
      <c r="O80" s="140"/>
    </row>
    <row r="81" spans="1:15" ht="13.5" thickBot="1" x14ac:dyDescent="0.4">
      <c r="B81" s="114" t="s">
        <v>107</v>
      </c>
      <c r="C81" s="141"/>
      <c r="D81" s="142"/>
      <c r="E81" s="143"/>
      <c r="F81" s="144"/>
      <c r="G81" s="145">
        <f t="shared" ref="G81:L81" si="51">SUM(G72:G80)</f>
        <v>0</v>
      </c>
      <c r="H81" s="146">
        <f t="shared" si="51"/>
        <v>0</v>
      </c>
      <c r="I81" s="145">
        <f t="shared" si="51"/>
        <v>0</v>
      </c>
      <c r="J81" s="146">
        <f t="shared" si="51"/>
        <v>0</v>
      </c>
      <c r="K81" s="147">
        <f t="shared" si="51"/>
        <v>0</v>
      </c>
      <c r="L81" s="148">
        <f t="shared" si="51"/>
        <v>0</v>
      </c>
      <c r="M81" s="144"/>
      <c r="N81" s="145">
        <f>SUM(N72:N80)</f>
        <v>0</v>
      </c>
      <c r="O81" s="149">
        <f>SUM(O72:O80)</f>
        <v>0</v>
      </c>
    </row>
    <row r="82" spans="1:15" s="150" customFormat="1" ht="17.399999999999999" customHeight="1" thickBot="1" x14ac:dyDescent="0.4">
      <c r="B82" s="151" t="s">
        <v>108</v>
      </c>
      <c r="C82" s="152"/>
      <c r="D82" s="153"/>
      <c r="E82" s="154"/>
      <c r="F82" s="155"/>
      <c r="G82" s="156"/>
      <c r="H82" s="157">
        <f>H59+H69+H81</f>
        <v>0</v>
      </c>
      <c r="I82" s="158"/>
      <c r="J82" s="157">
        <f>J59+J69+J81</f>
        <v>0</v>
      </c>
      <c r="K82" s="159"/>
      <c r="L82" s="160">
        <f>L59+L69+L81</f>
        <v>0</v>
      </c>
      <c r="M82" s="154"/>
      <c r="N82" s="161"/>
      <c r="O82" s="162">
        <f>O59+O69+O81</f>
        <v>0</v>
      </c>
    </row>
    <row r="83" spans="1:15" ht="13" x14ac:dyDescent="0.35">
      <c r="B83" s="128" t="s">
        <v>109</v>
      </c>
      <c r="C83" s="26" t="s">
        <v>25</v>
      </c>
      <c r="D83" s="163" t="s">
        <v>110</v>
      </c>
      <c r="E83" s="164"/>
      <c r="F83" s="165"/>
      <c r="G83" s="166"/>
      <c r="H83" s="167"/>
      <c r="I83" s="166"/>
      <c r="J83" s="167"/>
      <c r="K83" s="168"/>
      <c r="L83" s="169"/>
      <c r="M83" s="165"/>
      <c r="N83" s="166"/>
      <c r="O83" s="170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74">
        <v>0</v>
      </c>
      <c r="G84" s="42" t="str">
        <f>IFERROR(H84/$H$94,"")</f>
        <v/>
      </c>
      <c r="H84" s="270">
        <f>IFERROR(($H$59+$H$69+$H$81)*F84,"")</f>
        <v>0</v>
      </c>
      <c r="I84" s="42" t="str">
        <f>IFERROR(J84/$J$94,"")</f>
        <v/>
      </c>
      <c r="J84" s="270">
        <f>IFERROR(($J$59+$J$69+$J$81)*$F$84,"")</f>
        <v>0</v>
      </c>
      <c r="K84" s="44" t="str">
        <f>IFERROR(L84/$L$94,"")</f>
        <v/>
      </c>
      <c r="L84" s="45">
        <f>IFERROR(($L$59+$L$69+$L$81)*$F$84,"")</f>
        <v>0</v>
      </c>
      <c r="M84" s="74">
        <v>0</v>
      </c>
      <c r="N84" s="42" t="str">
        <f>IFERROR(O84/$O$94,"")</f>
        <v/>
      </c>
      <c r="O84" s="69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74">
        <v>0</v>
      </c>
      <c r="G85" s="42" t="str">
        <f>IFERROR(H85/$H$94,"")</f>
        <v/>
      </c>
      <c r="H85" s="270">
        <f>IFERROR(($H$59+$H$69+$H$81+H84)*F85,"")</f>
        <v>0</v>
      </c>
      <c r="I85" s="42" t="str">
        <f>IFERROR(J85/$J$94,"")</f>
        <v/>
      </c>
      <c r="J85" s="270">
        <f>IFERROR(($J$59+$J$69+$J$81+J84)*F85,"")</f>
        <v>0</v>
      </c>
      <c r="K85" s="44" t="str">
        <f>IFERROR(L85/$L$94,"")</f>
        <v/>
      </c>
      <c r="L85" s="45">
        <f>IFERROR(($L$59+$L$69+$L$81+L84)*F85,"")</f>
        <v>0</v>
      </c>
      <c r="M85" s="74">
        <v>0</v>
      </c>
      <c r="N85" s="42" t="str">
        <f>IFERROR(O85/$O$94,"")</f>
        <v/>
      </c>
      <c r="O85" s="69">
        <f>IFERROR(($O$59+$O$69+$O$81+O84)*M85,"")</f>
        <v>0</v>
      </c>
    </row>
    <row r="86" spans="1:15" ht="13.5" thickBot="1" x14ac:dyDescent="0.4">
      <c r="B86" s="114"/>
      <c r="C86" s="4"/>
      <c r="D86" s="90"/>
      <c r="E86" s="91" t="s">
        <v>43</v>
      </c>
      <c r="F86" s="171"/>
      <c r="G86" s="93">
        <f t="shared" ref="G86:L86" si="52">SUM(G84:G85)</f>
        <v>0</v>
      </c>
      <c r="H86" s="271">
        <f t="shared" si="52"/>
        <v>0</v>
      </c>
      <c r="I86" s="93">
        <f t="shared" si="52"/>
        <v>0</v>
      </c>
      <c r="J86" s="271">
        <f t="shared" si="52"/>
        <v>0</v>
      </c>
      <c r="K86" s="95">
        <f t="shared" si="52"/>
        <v>0</v>
      </c>
      <c r="L86" s="96">
        <f t="shared" si="52"/>
        <v>0</v>
      </c>
      <c r="M86" s="172"/>
      <c r="N86" s="173">
        <f>SUM(N84:N85)</f>
        <v>0</v>
      </c>
      <c r="O86" s="174">
        <f>SUM(O84:O85)</f>
        <v>0</v>
      </c>
    </row>
    <row r="87" spans="1:15" ht="13" x14ac:dyDescent="0.35">
      <c r="B87" s="175" t="s">
        <v>113</v>
      </c>
      <c r="C87" s="98" t="s">
        <v>25</v>
      </c>
      <c r="D87" s="99" t="s">
        <v>114</v>
      </c>
      <c r="E87" s="100"/>
      <c r="F87" s="176"/>
      <c r="G87" s="177"/>
      <c r="H87" s="177"/>
      <c r="I87" s="177"/>
      <c r="J87" s="177"/>
      <c r="K87" s="178"/>
      <c r="L87" s="179"/>
      <c r="M87" s="176"/>
      <c r="N87" s="177"/>
      <c r="O87" s="124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72">
        <v>0</v>
      </c>
      <c r="G88" s="273">
        <f>F88</f>
        <v>0</v>
      </c>
      <c r="H88" s="109">
        <f>($H$59+$H$69+$H$81+$H$86)*F88/(1-$G$93)</f>
        <v>0</v>
      </c>
      <c r="I88" s="126"/>
      <c r="J88" s="180"/>
      <c r="K88" s="44"/>
      <c r="L88" s="45"/>
      <c r="M88" s="126"/>
      <c r="N88" s="126"/>
      <c r="O88" s="127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81"/>
      <c r="G89" s="126"/>
      <c r="H89" s="132"/>
      <c r="I89" s="126"/>
      <c r="J89" s="132"/>
      <c r="K89" s="44"/>
      <c r="L89" s="45"/>
      <c r="M89" s="272">
        <v>0</v>
      </c>
      <c r="N89" s="273">
        <f>M89</f>
        <v>0</v>
      </c>
      <c r="O89" s="111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74">
        <v>0</v>
      </c>
      <c r="G90" s="126"/>
      <c r="H90" s="182"/>
      <c r="I90" s="273">
        <f>F90</f>
        <v>0</v>
      </c>
      <c r="J90" s="183">
        <f>($J$59+$J$69+$J$81+$J$86)*F90/(1-$I$93)</f>
        <v>0</v>
      </c>
      <c r="K90" s="44">
        <v>0</v>
      </c>
      <c r="L90" s="45">
        <f>($L$59+$L$69+$L$81+$L$86)*F90/(1-$K$93)</f>
        <v>0</v>
      </c>
      <c r="M90" s="126"/>
      <c r="N90" s="126"/>
      <c r="O90" s="127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8">
        <v>6.4999999999999997E-3</v>
      </c>
      <c r="G91" s="42">
        <v>6.4999999999999997E-3</v>
      </c>
      <c r="H91" s="109">
        <f>($H$59+$H$69+$H$81+$H$86)*F91/(1-$G$93)</f>
        <v>0</v>
      </c>
      <c r="I91" s="43">
        <v>6.4999999999999997E-3</v>
      </c>
      <c r="J91" s="109">
        <f>($J$59+$J$69+$J$81+$J$86)*F91/(1-$I$93)</f>
        <v>0</v>
      </c>
      <c r="K91" s="44">
        <v>6.4999999999999997E-3</v>
      </c>
      <c r="L91" s="45">
        <f>($L$59+$L$69+$L$81+$L$86)*F91/(1-$K$93)</f>
        <v>0</v>
      </c>
      <c r="M91" s="68">
        <v>6.4999999999999997E-3</v>
      </c>
      <c r="N91" s="42">
        <v>6.4999999999999997E-3</v>
      </c>
      <c r="O91" s="111">
        <f>($O$59+$O$69+$O$81+$O$86)*M91/(1-$N$93)</f>
        <v>0</v>
      </c>
    </row>
    <row r="92" spans="1:15" ht="13" thickBot="1" x14ac:dyDescent="0.4">
      <c r="B92" s="20"/>
      <c r="C92" s="133" t="s">
        <v>48</v>
      </c>
      <c r="D92" s="22">
        <v>5</v>
      </c>
      <c r="E92" s="134" t="s">
        <v>119</v>
      </c>
      <c r="F92" s="184">
        <v>0.03</v>
      </c>
      <c r="G92" s="185">
        <v>0.03</v>
      </c>
      <c r="H92" s="186">
        <f>($H$59+$H$69+$H$81+$H$86)*F92/(1-$G$93)</f>
        <v>0</v>
      </c>
      <c r="I92" s="187">
        <v>0.03</v>
      </c>
      <c r="J92" s="186">
        <f>($J$59+$J$69+$J$81+$J$86)*F92/(1-$I$93)</f>
        <v>0</v>
      </c>
      <c r="K92" s="138">
        <v>0.03</v>
      </c>
      <c r="L92" s="139">
        <f>($L$59+$L$69+$L$81+$L$86)*F92/(1-$K$93)</f>
        <v>0</v>
      </c>
      <c r="M92" s="184">
        <v>0.03</v>
      </c>
      <c r="N92" s="185">
        <v>0.03</v>
      </c>
      <c r="O92" s="188">
        <f>($O$59+$O$69+$O$81+$O$86)*M92/(1-$N$93)</f>
        <v>0</v>
      </c>
    </row>
    <row r="93" spans="1:15" ht="13.5" thickBot="1" x14ac:dyDescent="0.4">
      <c r="B93" s="114"/>
      <c r="C93" s="141"/>
      <c r="D93" s="142"/>
      <c r="E93" s="143" t="s">
        <v>43</v>
      </c>
      <c r="F93" s="189"/>
      <c r="G93" s="145">
        <f>SUM(G88:G92)</f>
        <v>3.6499999999999998E-2</v>
      </c>
      <c r="H93" s="190">
        <f>SUM(H88:H92)</f>
        <v>0</v>
      </c>
      <c r="I93" s="145">
        <f>SUM(I88:I92)</f>
        <v>3.6499999999999998E-2</v>
      </c>
      <c r="J93" s="190">
        <f>SUM(J90:J92)</f>
        <v>0</v>
      </c>
      <c r="K93" s="147">
        <f t="shared" ref="K93" si="53">SUM(K88:K92)</f>
        <v>3.6499999999999998E-2</v>
      </c>
      <c r="L93" s="148">
        <f>SUM(L90:L92)</f>
        <v>0</v>
      </c>
      <c r="M93" s="189"/>
      <c r="N93" s="145">
        <f>SUM(N88:N92)</f>
        <v>3.6499999999999998E-2</v>
      </c>
      <c r="O93" s="191">
        <f>SUM(O89:O92)</f>
        <v>0</v>
      </c>
    </row>
    <row r="94" spans="1:15" s="150" customFormat="1" ht="46.25" customHeight="1" thickBot="1" x14ac:dyDescent="0.4">
      <c r="B94" s="286" t="s">
        <v>120</v>
      </c>
      <c r="C94" s="287"/>
      <c r="D94" s="287"/>
      <c r="E94" s="288"/>
      <c r="F94" s="192"/>
      <c r="G94" s="193">
        <f>G59+G69+G81+G86+G93</f>
        <v>3.6499999999999998E-2</v>
      </c>
      <c r="H94" s="194">
        <f>SUM(H59,H69,H81,H86,H93)</f>
        <v>0</v>
      </c>
      <c r="I94" s="193">
        <f>I59+I69+I81+I86+I93</f>
        <v>3.6499999999999998E-2</v>
      </c>
      <c r="J94" s="194">
        <f>SUM(J59,J69,J81,J86,J93)</f>
        <v>0</v>
      </c>
      <c r="K94" s="195">
        <f>K59+K69+K81+K86+K93</f>
        <v>3.6499999999999998E-2</v>
      </c>
      <c r="L94" s="196">
        <f>SUM(L59,L69,L81,L86,L93)</f>
        <v>0</v>
      </c>
      <c r="M94" s="192"/>
      <c r="N94" s="193">
        <f>N59+N69+N81+N86+N93</f>
        <v>3.6499999999999998E-2</v>
      </c>
      <c r="O94" s="197">
        <f>SUM(O59,O69,O81,O86,O93)</f>
        <v>0</v>
      </c>
    </row>
    <row r="95" spans="1:15" x14ac:dyDescent="0.35">
      <c r="G95" s="274"/>
      <c r="H95" s="274"/>
      <c r="I95" s="274"/>
      <c r="J95" s="274"/>
      <c r="K95" s="274"/>
      <c r="L95" s="274"/>
      <c r="M95" s="274"/>
      <c r="N95" s="274"/>
      <c r="O95" s="274"/>
    </row>
    <row r="96" spans="1:15" ht="18.649999999999999" customHeight="1" thickBot="1" x14ac:dyDescent="0.4">
      <c r="A96" s="280" t="s">
        <v>121</v>
      </c>
      <c r="B96" s="280"/>
      <c r="C96" s="280"/>
      <c r="D96" s="280"/>
      <c r="E96" s="280"/>
      <c r="F96" s="280"/>
      <c r="G96" s="280"/>
      <c r="H96" s="280"/>
      <c r="I96" s="280"/>
      <c r="J96" s="280"/>
      <c r="K96" s="280"/>
      <c r="L96" s="280"/>
      <c r="M96" s="280"/>
      <c r="N96" s="280"/>
      <c r="O96" s="280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281" t="s">
        <v>16</v>
      </c>
      <c r="H97" s="282"/>
      <c r="I97" s="281" t="s">
        <v>17</v>
      </c>
      <c r="J97" s="282"/>
      <c r="K97" s="281" t="s">
        <v>18</v>
      </c>
      <c r="L97" s="282"/>
      <c r="M97" s="199"/>
      <c r="N97" s="281" t="s">
        <v>122</v>
      </c>
      <c r="O97" s="282"/>
    </row>
    <row r="98" spans="1:15" ht="13" x14ac:dyDescent="0.35">
      <c r="E98" s="53" t="s">
        <v>123</v>
      </c>
      <c r="G98" s="200"/>
      <c r="H98" s="201"/>
      <c r="I98" s="200"/>
      <c r="J98" s="202"/>
      <c r="K98" s="200"/>
      <c r="L98" s="202"/>
      <c r="N98" s="203"/>
      <c r="O98" s="204"/>
    </row>
    <row r="99" spans="1:15" x14ac:dyDescent="0.35">
      <c r="E99" s="6" t="s">
        <v>124</v>
      </c>
      <c r="G99" s="205"/>
      <c r="H99" s="276">
        <v>0</v>
      </c>
      <c r="I99" s="277"/>
      <c r="J99" s="276">
        <f>H99</f>
        <v>0</v>
      </c>
      <c r="K99" s="206"/>
      <c r="L99" s="207">
        <f>H99</f>
        <v>0</v>
      </c>
      <c r="N99" s="205"/>
      <c r="O99" s="276">
        <v>0</v>
      </c>
    </row>
    <row r="100" spans="1:15" x14ac:dyDescent="0.35">
      <c r="E100" s="6" t="s">
        <v>125</v>
      </c>
      <c r="G100" s="205"/>
      <c r="H100" s="208">
        <f>H99*26*4</f>
        <v>0</v>
      </c>
      <c r="I100" s="205"/>
      <c r="J100" s="208">
        <f>H100</f>
        <v>0</v>
      </c>
      <c r="K100" s="206"/>
      <c r="L100" s="207">
        <f>L99*26*18</f>
        <v>0</v>
      </c>
      <c r="N100" s="205"/>
      <c r="O100" s="208">
        <f>O99*26</f>
        <v>0</v>
      </c>
    </row>
    <row r="101" spans="1:15" x14ac:dyDescent="0.35">
      <c r="E101" s="6" t="s">
        <v>126</v>
      </c>
      <c r="F101" s="275">
        <v>0</v>
      </c>
      <c r="G101" s="205"/>
      <c r="H101" s="209">
        <f>H100*$F$101</f>
        <v>0</v>
      </c>
      <c r="I101" s="205"/>
      <c r="J101" s="209">
        <f>H101</f>
        <v>0</v>
      </c>
      <c r="K101" s="206"/>
      <c r="L101" s="207">
        <f>L100*$F$101</f>
        <v>0</v>
      </c>
      <c r="N101" s="205"/>
      <c r="O101" s="209">
        <f>O100*$F$101</f>
        <v>0</v>
      </c>
    </row>
    <row r="102" spans="1:15" ht="25.65" customHeight="1" x14ac:dyDescent="0.35">
      <c r="E102" s="210" t="s">
        <v>127</v>
      </c>
      <c r="G102" s="211"/>
      <c r="H102" s="212" t="str">
        <f>IFERROR((H100-H101)*((H14/($G$9+$I$9+$K$9+$K$9))),"")</f>
        <v/>
      </c>
      <c r="I102" s="211"/>
      <c r="J102" s="212" t="str">
        <f>IFERROR((J100-J101)*((J14/($G$9+$I$9+$K$9+$K$9))),"")</f>
        <v/>
      </c>
      <c r="K102" s="206"/>
      <c r="L102" s="213" t="str">
        <f>IFERROR((L100-L101)*((L14/($G$9*4+$I$9*4+$K$9*10))),"")</f>
        <v/>
      </c>
      <c r="M102" s="214"/>
      <c r="N102" s="211"/>
      <c r="O102" s="212" t="str">
        <f>IFERROR((O100-O101)*(O14/($N$9)),"")</f>
        <v/>
      </c>
    </row>
    <row r="103" spans="1:15" x14ac:dyDescent="0.35">
      <c r="L103" s="215"/>
      <c r="N103" s="216"/>
      <c r="O103" s="1"/>
    </row>
    <row r="104" spans="1:15" ht="13" x14ac:dyDescent="0.35">
      <c r="E104" s="53" t="s">
        <v>128</v>
      </c>
      <c r="F104" s="217"/>
      <c r="G104" s="218"/>
      <c r="H104" s="219"/>
      <c r="I104" s="217"/>
      <c r="J104" s="219"/>
      <c r="K104" s="217"/>
      <c r="L104" s="219"/>
      <c r="N104" s="220"/>
      <c r="O104" s="219"/>
    </row>
    <row r="105" spans="1:15" x14ac:dyDescent="0.35">
      <c r="E105" s="6" t="s">
        <v>129</v>
      </c>
      <c r="G105" s="205"/>
      <c r="H105" s="276">
        <v>0</v>
      </c>
      <c r="I105" s="277"/>
      <c r="J105" s="276">
        <f>H105</f>
        <v>0</v>
      </c>
      <c r="K105" s="206"/>
      <c r="L105" s="207">
        <f>H105</f>
        <v>0</v>
      </c>
      <c r="N105" s="205"/>
      <c r="O105" s="276">
        <v>0</v>
      </c>
    </row>
    <row r="106" spans="1:15" x14ac:dyDescent="0.35">
      <c r="E106" s="6" t="s">
        <v>130</v>
      </c>
      <c r="G106" s="205"/>
      <c r="H106" s="208">
        <f>H105*2*26*4</f>
        <v>0</v>
      </c>
      <c r="I106" s="205"/>
      <c r="J106" s="208">
        <f>J105*2*26*4</f>
        <v>0</v>
      </c>
      <c r="K106" s="206"/>
      <c r="L106" s="207">
        <f>L105*2*26*18</f>
        <v>0</v>
      </c>
      <c r="N106" s="205"/>
      <c r="O106" s="208">
        <f>O105*2*26</f>
        <v>0</v>
      </c>
    </row>
    <row r="107" spans="1:15" x14ac:dyDescent="0.35">
      <c r="E107" s="6" t="s">
        <v>126</v>
      </c>
      <c r="G107" s="205"/>
      <c r="H107" s="209" t="str">
        <f>IFERROR(IF(H106&lt;($G$9+$I$9+$K$9+$K$9)*0.06,H106,($G$9+$I$9+$K$9+$K$9)*0.06),"")</f>
        <v/>
      </c>
      <c r="I107" s="205"/>
      <c r="J107" s="209" t="str">
        <f>IFERROR(IF(J106&lt;($G$9+$I$9+$K$9+$K$9)*0.06,J106,($G$9+$I$9+$K$9+$K$9)*0.06),"")</f>
        <v/>
      </c>
      <c r="K107" s="206"/>
      <c r="L107" s="207" t="str">
        <f>IFERROR(IF(L106&lt;($G$9*4+$I$9*4+$K$9*10)*0.06,L106,($G$9*4+$I$9*4+$K$9*10)*0.06),"")</f>
        <v/>
      </c>
      <c r="N107" s="205"/>
      <c r="O107" s="209" t="str">
        <f>IFERROR(IF(O106&lt;($N$9)*0.06,O106,($N$9)*0.06),"")</f>
        <v/>
      </c>
    </row>
    <row r="108" spans="1:15" ht="25.65" customHeight="1" x14ac:dyDescent="0.35">
      <c r="E108" s="210" t="s">
        <v>127</v>
      </c>
      <c r="G108" s="211"/>
      <c r="H108" s="212" t="str">
        <f>IFERROR((H106-H107)*((H14/($G$9+$I$9+$K$9+$K$9))),"")</f>
        <v/>
      </c>
      <c r="I108" s="211"/>
      <c r="J108" s="212" t="str">
        <f>IFERROR((H106-H107)*((J14/(G9+I9+K9+K9))),"")</f>
        <v/>
      </c>
      <c r="K108" s="206"/>
      <c r="L108" s="213" t="str">
        <f>IFERROR((L106-L107)*((L14/($G$9*4+$I$9*4+$K$9*10))),"")</f>
        <v/>
      </c>
      <c r="M108" s="214"/>
      <c r="N108" s="211"/>
      <c r="O108" s="212" t="str">
        <f>IFERROR((O106-O107)*((O14/(N9))),"")</f>
        <v/>
      </c>
    </row>
    <row r="109" spans="1:15" ht="11.25" customHeight="1" x14ac:dyDescent="0.35">
      <c r="N109" s="221"/>
    </row>
    <row r="111" spans="1:15" ht="54.65" customHeight="1" thickBot="1" x14ac:dyDescent="0.4">
      <c r="E111" s="283" t="s">
        <v>131</v>
      </c>
      <c r="F111" s="284"/>
      <c r="G111" s="284"/>
      <c r="H111" s="284"/>
      <c r="I111" s="284"/>
      <c r="J111" s="284"/>
      <c r="K111" s="284"/>
      <c r="L111" s="284"/>
      <c r="M111" s="284"/>
      <c r="N111" s="284"/>
      <c r="O111" s="285"/>
    </row>
    <row r="112" spans="1:15" ht="54.65" customHeight="1" thickBot="1" x14ac:dyDescent="0.4">
      <c r="E112" s="222" t="s">
        <v>132</v>
      </c>
      <c r="F112" s="223"/>
      <c r="G112" s="281" t="s">
        <v>16</v>
      </c>
      <c r="H112" s="282"/>
      <c r="I112" s="281" t="s">
        <v>17</v>
      </c>
      <c r="J112" s="282"/>
      <c r="K112" s="281" t="s">
        <v>18</v>
      </c>
      <c r="L112" s="282"/>
      <c r="M112" s="223"/>
      <c r="N112" s="281" t="s">
        <v>122</v>
      </c>
      <c r="O112" s="282"/>
    </row>
    <row r="113" spans="4:15" ht="45.9" customHeight="1" x14ac:dyDescent="0.35">
      <c r="E113" s="224" t="s">
        <v>133</v>
      </c>
      <c r="F113" s="225" t="s">
        <v>134</v>
      </c>
      <c r="G113" s="226" t="s">
        <v>135</v>
      </c>
      <c r="H113" s="227" t="s">
        <v>136</v>
      </c>
      <c r="I113" s="226" t="s">
        <v>135</v>
      </c>
      <c r="J113" s="227" t="s">
        <v>136</v>
      </c>
      <c r="K113" s="226" t="s">
        <v>135</v>
      </c>
      <c r="L113" s="227" t="s">
        <v>136</v>
      </c>
      <c r="M113" s="225" t="s">
        <v>134</v>
      </c>
      <c r="N113" s="226" t="s">
        <v>135</v>
      </c>
      <c r="O113" s="227" t="s">
        <v>136</v>
      </c>
    </row>
    <row r="114" spans="4:15" ht="24" customHeight="1" x14ac:dyDescent="0.35">
      <c r="E114" s="228" t="s">
        <v>137</v>
      </c>
      <c r="F114" s="229" t="s">
        <v>27</v>
      </c>
      <c r="G114" s="230" t="str">
        <f>IFERROR(H114/$H$118,"")</f>
        <v/>
      </c>
      <c r="H114" s="231">
        <f>SUMIF($C$13:$C$93,"CCT",H13:H93)</f>
        <v>0</v>
      </c>
      <c r="I114" s="230" t="str">
        <f>IFERROR(J114/$J$118,"")</f>
        <v/>
      </c>
      <c r="J114" s="231">
        <f>SUMIF($C$13:$C$93,"CCT",J13:J93)</f>
        <v>0</v>
      </c>
      <c r="K114" s="232" t="str">
        <f>IFERROR(L114/$L$118,"")</f>
        <v/>
      </c>
      <c r="L114" s="233">
        <f>SUMIF($C$13:$C$93,"CCT",L13:L93)</f>
        <v>0</v>
      </c>
      <c r="M114" s="229" t="s">
        <v>27</v>
      </c>
      <c r="N114" s="230" t="str">
        <f>IFERROR(O114/$O$118,"")</f>
        <v/>
      </c>
      <c r="O114" s="231">
        <f>SUMIF($C$13:$C$93,"CCT",O13:O93)</f>
        <v>0</v>
      </c>
    </row>
    <row r="115" spans="4:15" ht="24" customHeight="1" x14ac:dyDescent="0.35">
      <c r="E115" s="234" t="s">
        <v>138</v>
      </c>
      <c r="F115" s="229" t="s">
        <v>83</v>
      </c>
      <c r="G115" s="230" t="str">
        <f t="shared" ref="G115:G117" si="54">IFERROR(H115/$H$118,"")</f>
        <v/>
      </c>
      <c r="H115" s="231">
        <f>SUMIF($C$13:$C$93,"IPCA",H13:H93)</f>
        <v>0</v>
      </c>
      <c r="I115" s="230" t="str">
        <f t="shared" ref="I115:I117" si="55">IFERROR(J115/$J$118,"")</f>
        <v/>
      </c>
      <c r="J115" s="231">
        <f>SUMIF($C$13:$C$93,"IPCA",J13:J93)</f>
        <v>0</v>
      </c>
      <c r="K115" s="232" t="str">
        <f t="shared" ref="K115:K117" si="56">IFERROR(L115/$L$118,"")</f>
        <v/>
      </c>
      <c r="L115" s="233">
        <f>SUMIF($C$13:$C$93,"IPCA",L13:L93)</f>
        <v>0</v>
      </c>
      <c r="M115" s="229" t="s">
        <v>83</v>
      </c>
      <c r="N115" s="230" t="str">
        <f t="shared" ref="N115:N116" si="57">IFERROR(O115/$O$118,"")</f>
        <v/>
      </c>
      <c r="O115" s="231">
        <f>SUMIF($C$13:$C$93,"IPCA",O13:O93)</f>
        <v>0</v>
      </c>
    </row>
    <row r="116" spans="4:15" ht="24" customHeight="1" x14ac:dyDescent="0.35">
      <c r="E116" s="228" t="s">
        <v>139</v>
      </c>
      <c r="F116" s="235" t="s">
        <v>140</v>
      </c>
      <c r="G116" s="230" t="str">
        <f t="shared" si="54"/>
        <v/>
      </c>
      <c r="H116" s="231">
        <f>SUMIF($C$13:$C$93,"DM",H13:H93)</f>
        <v>0</v>
      </c>
      <c r="I116" s="230" t="str">
        <f t="shared" si="55"/>
        <v/>
      </c>
      <c r="J116" s="231">
        <f>SUMIF($C$13:$C$93,"DM",J13:J93)</f>
        <v>0</v>
      </c>
      <c r="K116" s="232" t="str">
        <f t="shared" si="56"/>
        <v/>
      </c>
      <c r="L116" s="233">
        <f>SUMIF($C$13:$C$93,"DM",L13:L93)</f>
        <v>0</v>
      </c>
      <c r="M116" s="235" t="s">
        <v>140</v>
      </c>
      <c r="N116" s="230" t="str">
        <f t="shared" si="57"/>
        <v/>
      </c>
      <c r="O116" s="231">
        <f>SUMIF($C$13:$C$93,"DM",O13:O93)</f>
        <v>0</v>
      </c>
    </row>
    <row r="117" spans="4:15" ht="24" customHeight="1" x14ac:dyDescent="0.35">
      <c r="E117" s="228" t="s">
        <v>141</v>
      </c>
      <c r="F117" s="229" t="s">
        <v>96</v>
      </c>
      <c r="G117" s="230" t="str">
        <f t="shared" si="54"/>
        <v/>
      </c>
      <c r="H117" s="231">
        <f>SUMIF($C$13:$C$93,"ANP",H13:H93)</f>
        <v>0</v>
      </c>
      <c r="I117" s="230" t="str">
        <f t="shared" si="55"/>
        <v/>
      </c>
      <c r="J117" s="231">
        <f>SUMIF($C$13:$C$93,"ANP",J13:J93)</f>
        <v>0</v>
      </c>
      <c r="K117" s="232" t="str">
        <f t="shared" si="56"/>
        <v/>
      </c>
      <c r="L117" s="233">
        <f>SUMIF($C$13:$C$93,"ANP",L13:L93)</f>
        <v>0</v>
      </c>
      <c r="M117" s="236"/>
      <c r="N117" s="237"/>
      <c r="O117" s="238"/>
    </row>
    <row r="118" spans="4:15" ht="28.65" customHeight="1" x14ac:dyDescent="0.35">
      <c r="D118" s="239"/>
      <c r="E118" s="278" t="s">
        <v>142</v>
      </c>
      <c r="F118" s="279"/>
      <c r="G118" s="240">
        <f t="shared" ref="G118:N118" si="58">SUM(G114:G117)</f>
        <v>0</v>
      </c>
      <c r="H118" s="241">
        <f>SUM(H114:H117)</f>
        <v>0</v>
      </c>
      <c r="I118" s="240">
        <f t="shared" si="58"/>
        <v>0</v>
      </c>
      <c r="J118" s="241">
        <f>SUM(J114:J117)</f>
        <v>0</v>
      </c>
      <c r="K118" s="242">
        <f t="shared" si="58"/>
        <v>0</v>
      </c>
      <c r="L118" s="243">
        <f>SUM(L114:L117)</f>
        <v>0</v>
      </c>
      <c r="M118" s="244"/>
      <c r="N118" s="240">
        <f t="shared" si="58"/>
        <v>0</v>
      </c>
      <c r="O118" s="241">
        <f>SUM(O114:O117)</f>
        <v>0</v>
      </c>
    </row>
    <row r="119" spans="4:15" ht="31.65" customHeight="1" x14ac:dyDescent="0.35">
      <c r="E119" s="222" t="s">
        <v>143</v>
      </c>
      <c r="F119" s="245"/>
      <c r="G119" s="246"/>
      <c r="H119" s="246"/>
      <c r="I119" s="246"/>
      <c r="J119" s="246"/>
      <c r="K119" s="246"/>
      <c r="L119" s="246"/>
      <c r="M119" s="245"/>
      <c r="N119" s="246"/>
      <c r="O119" s="247"/>
    </row>
    <row r="120" spans="4:15" ht="24" customHeight="1" x14ac:dyDescent="0.35">
      <c r="D120" s="239"/>
      <c r="E120" s="228" t="s">
        <v>144</v>
      </c>
      <c r="F120" s="248" t="s">
        <v>48</v>
      </c>
      <c r="G120" s="230" t="s">
        <v>48</v>
      </c>
      <c r="H120" s="231">
        <f>H86+H93</f>
        <v>0</v>
      </c>
      <c r="I120" s="230" t="s">
        <v>48</v>
      </c>
      <c r="J120" s="231">
        <f>J86+J93</f>
        <v>0</v>
      </c>
      <c r="K120" s="230" t="s">
        <v>48</v>
      </c>
      <c r="L120" s="231">
        <f>L86+L93</f>
        <v>0</v>
      </c>
      <c r="M120" s="248" t="s">
        <v>48</v>
      </c>
      <c r="N120" s="230" t="s">
        <v>48</v>
      </c>
      <c r="O120" s="231">
        <f>O86+O93</f>
        <v>0</v>
      </c>
    </row>
    <row r="121" spans="4:15" ht="28.65" customHeight="1" thickBot="1" x14ac:dyDescent="0.4">
      <c r="D121" s="239"/>
      <c r="E121" s="278" t="s">
        <v>145</v>
      </c>
      <c r="F121" s="279"/>
      <c r="G121" s="249"/>
      <c r="H121" s="250">
        <f>H118+H120</f>
        <v>0</v>
      </c>
      <c r="I121" s="249"/>
      <c r="J121" s="250">
        <f>J118+J120</f>
        <v>0</v>
      </c>
      <c r="K121" s="249"/>
      <c r="L121" s="250">
        <f>L118+L120</f>
        <v>0</v>
      </c>
      <c r="M121" s="251"/>
      <c r="N121" s="249"/>
      <c r="O121" s="250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52"/>
    </row>
    <row r="128" spans="4:15" x14ac:dyDescent="0.35">
      <c r="N128" s="252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03FEF678-8822-4553-997B-EEFAD7B380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711984-713A-46C0-9307-CA0A131128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CFF2311-357D-488A-888A-940018A965CD}">
  <ds:schemaRefs>
    <ds:schemaRef ds:uri="http://schemas.microsoft.com/office/2006/documentManagement/types"/>
    <ds:schemaRef ds:uri="http://schemas.openxmlformats.org/package/2006/metadata/core-properties"/>
    <ds:schemaRef ds:uri="http://schemas.microsoft.com/sharepoint/v3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5ac8601b-3a8b-4d4e-8f3b-bcae1a8fb434"/>
    <ds:schemaRef ds:uri="37061bd4-4e0e-42de-a138-4f29d9d63d59"/>
    <ds:schemaRef ds:uri="http://schemas.microsoft.com/office/2006/metadata/properties"/>
    <ds:schemaRef ds:uri="http://purl.org/dc/dcmitype/"/>
    <ds:schemaRef ds:uri="30e5b6e8-176a-4c1e-b76a-06c0039689ae"/>
    <ds:schemaRef ds:uri="8f36ac4e-0087-47df-bda7-82429442a9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Lidia Ferolla</cp:lastModifiedBy>
  <dcterms:created xsi:type="dcterms:W3CDTF">2025-11-26T19:11:03Z</dcterms:created>
  <dcterms:modified xsi:type="dcterms:W3CDTF">2025-12-01T16:08:26Z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2025-11-26T19:11:56Z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8fb43106-33f5-4c99-8d9c-a515e8b75e5b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